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90ca2b477bc5ca9d/ZP/Firma/Kontrachenci/Pogotowie Gdynia/Postępowana ZP/Leki/Prace/"/>
    </mc:Choice>
  </mc:AlternateContent>
  <xr:revisionPtr revIDLastSave="0" documentId="13_ncr:1_{60DB4798-4946-4162-B20C-85D5E72BF17C}" xr6:coauthVersionLast="47" xr6:coauthVersionMax="47" xr10:uidLastSave="{00000000-0000-0000-0000-000000000000}"/>
  <bookViews>
    <workbookView xWindow="-110" yWindow="-110" windowWidth="19420" windowHeight="11500" xr2:uid="{FD8A3072-F80C-42ED-86E2-916F6D3BA607}"/>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alcChain>
</file>

<file path=xl/sharedStrings.xml><?xml version="1.0" encoding="utf-8"?>
<sst xmlns="http://schemas.openxmlformats.org/spreadsheetml/2006/main" count="574" uniqueCount="355">
  <si>
    <t>L.p.</t>
  </si>
  <si>
    <t>Przedmiot zamówienia</t>
  </si>
  <si>
    <t>Jednostka miary</t>
  </si>
  <si>
    <t>Producent</t>
  </si>
  <si>
    <t>Wartość netto</t>
  </si>
  <si>
    <t>%VAT</t>
  </si>
  <si>
    <t>Wartość brutto</t>
  </si>
  <si>
    <t>8 = kol. 4 x kol. 7</t>
  </si>
  <si>
    <t>10 = kol. 8 powiększona o VAT</t>
  </si>
  <si>
    <t>1.</t>
  </si>
  <si>
    <t>Rękawice diagnostyczne i ochronne, niejałowe, bezpudrowe, z nitrylu, wewnętrznie chlorowane, o przedłużonym mankiecie i z teksturą na końcach palców. Długość min. 290 mm. Grubość na palcu min. 0.14 mm, na dłoni min. 0.10 mm, na mankiecie min. 0,07 mm. Siła zrywu przed starzeniem min. 9 N po starzeniu min. 8 N. AQL max. 1.0. Wyrób medyczny klasy I zgodnie z Rozporządzeniem (UE) 2017/745 oraz środek ochrony indywidualnej kat. III typ B zgodnie z Rozporządzeniem (UE) 2016/425. Rękawice zgodne z EN 455(1-4), zgodne z EN ISO 374-1, EN ISO 374-2, EN 16523-1, EN ISO 374-4, EN ISO 374-5. Rękawice odporne na przenikanie wirusów zgodnie z EN ISO 374-5 lub ASTM F1671:07. Potwierdzony badaniami z niezależnego laboratorium brak przenikania krwi syntetycznej zgodnie z ASTM F1670. Potwierdzony badaniem z niezależnego laboratorium brak przebicia rękawicy dla min. 20 cytostatyków przez min. 240 min. wg ASTM D6978. Potwierdzony badaniami z niezależnego laboratorium zgodnie z ASTM F739 brak przebicia dla min. 5 związków chemicznych o działaniu dezynfekcyjnym przez min. 480 min. Potwierdzony badaniami z niezależnego laboratorium brak wykrycia w rękawicy szkodliwych akceleratorów chemicznych i ftalanów. Dopuszczone do kontaktu z żywnością zgodnie z Rozporządzeniem WE 1935/2004, Rozporządzeniem WE 10/2011 oraz Rozporządzeniem (WE) nr 2023/2006 (potwierdzone deklaracją producenta). Okres ważności 5 lat. Opakowanie  po 100 szt. Rozmiar od XS do XL do wyboru zamawiającego. - PRÓBKA 1 OPAKOWANIE</t>
  </si>
  <si>
    <t>opakowanie</t>
  </si>
  <si>
    <t>2.</t>
  </si>
  <si>
    <t>Rękawice diagnostyczne i ochronne, niejałowe, bezpudrowe, z nitrylu w kolorze niebieskim, wewnętrznie chlorowane, z rolowanym mankietem i teksturą na końcach palców. Długość min. 240 mm. Grubość na palcu min. 0,12 mm, na dłoni min. 0,10 mm, na mankiecie min. 0,08 mm. Siła zrywu przed starzeniem oraz po starzeniu min. 7N. AQL max. 1.0. Wyrób medyczny klasy I zgodnie z Rozporządzeniem (UE) 2017/745 oraz środek ochrony indywidualnej kat. III typ B zgodnie z Rozporządzeniem (UE) 2016/425. Rękawice zgodne z EN 455(1-4), zgodne z EN ISO 374-1, EN ISO 374-2, EN 16523-1, EN 374-4, EN ISO 374-5. Rękawice odporne na przenikanie wirusów zgodnie z EN ISO 374-5 lub ASTM F1671:07. Potwierdzony badaniem z niezależnego laboratorium brak przebicia rękawicy dla min. 30 cytostatyków przez min. 240 min. oraz dla fentanylu przez min. 240 min. wg ASTM D6978. Dopuszczone do kontaktu z żywnością zgodnie z Rozporządzeniem WE 1935/2004, Rozporządzeniem WE 10/2011 oraz Rozporządzeniem (WE) nr 2023/2006 (potwierdzone deklaracją producenta). Okres ważności 5 lat. Opakowanie po 100szt. Rozmiar od XS do XL do wyboru zamawiającego. - PRÓBKA 1 OPAKOWANIE</t>
  </si>
  <si>
    <t>Zadanie nr 1</t>
  </si>
  <si>
    <t>PAKIET NR 1</t>
  </si>
  <si>
    <t xml:space="preserve">Alkoholowy, bezaldehydowy preparat, gotowy do użycia, do szybkiej dezynfekcji małych powierzchni, sprzętów i wyposażenia medycznego Nie pozostawiający plam, smug, osadów na dezynfekowanych powierzchniach. Spektrum działania: Bakterie, prątki, wirusy (HCV, HIV, HBV, Vaccinia, Adenowirus, Rotawirus) w czasie 30 sek., grzyby w 2 min.   
Kanister o poj. 5000ml </t>
  </si>
  <si>
    <t>sztuki</t>
  </si>
  <si>
    <t>Alkoholowy, bezaldehydowy preparat, gotowy do użycia, do szybkiej dezynfekcji małych powierzchni, sprzętów i wyposażenia medycznego Nie pozostawiający plam, smug, osadów na dezynfekowanych powierzchniach. Spektrum działania: Bakterie, prątki, wirusy (HCV, HIV, HBV, Vaccinia, Adenowirus, Rotawirus) w czasie 30 sek., grzyby w 2 min.  
Pojemnik z atomizerem o poj. 1000ml</t>
  </si>
  <si>
    <t>3.</t>
  </si>
  <si>
    <t>Chusteczki- włóknina wiskozowa nasączona preparatem dezynfekcyjnym na bazie alkoholu, bez związków amoniowych, pochodnych chlorheksydyny, chlorheksydyny, aldehydów i pochodnych jodu, o świeżym zapachu.  Spektrum działania: Bakterie, prątki w tym prątki gruźlicy, grzyby w tym drożdżaki, wirusy (HBV, HCV, HIV, Rota) w czasie 30 sek. 
Wymiar chusteczki min. 13cmx18cm, max. 20cmx27cm. 
Pojemnik sztywny, po otwarciu z możliwością zamknięcia chroniącego przed wyschnięciem chusteczek; pojemnik zawierający 100 sztuk chusteczek</t>
  </si>
  <si>
    <t>4.</t>
  </si>
  <si>
    <t>Chusteczki bez zawartości alkoholu, aldehydów. Do dezynfekcji powierzchni i sprzętu medycznego wrażliwego na działanie alkoholu np. głowice ultradźwiękowe, sondy, o świeżym zapachu. Spektrum działania: Bakterie, grzyby, wirusy (HBV, HCV, HIV) w czasie 1 min.; grzyby (prątki gruźlicy) w czasie 5 min.  
Wymiar chusteczki min. 13cmx18cm, max. 20cmx27cm. 
Pojemnik sztywny, po otwarciu z możliwością zamknięcia chroniącego przed wyschnięciem chusteczek; zawierający 100szt. chusteczek</t>
  </si>
  <si>
    <t>5.</t>
  </si>
  <si>
    <t xml:space="preserve">Chusteczki z pełnym spektrum działania; do mycia i dezynfekcji powierzchni, również nieodpornych na działanie alkoholi, o pełnym spektrum działania: B+MykoB, Y+F, V, S (Bacillus subttilis, Bacillus Cereus, Clostridium Difficile). Chusteczki na bazie utleniających substancjach aktywnych o zawartości: 7 g  nadtlenku wodoru,  0,1 g kwasu nadoctowego oraz kwasu glikolowego 0,1 g , nie zawierające w swoim składzie alkoholu, chloru ,QAC ,fenoli. Spektrum: B (EN 13727) ,Y (EN 13624) ,V otoczkowe, Adenowirus, Norowirus, Polyomawirus (EN 14476) ,MykoB (EN 14348) ,F (EN 13624) ,V pełne spektrum (EN 14476) ,S:Cl .difficile R027 (EN 17126) do 5 min, B. Subttilis, B, Cereus (EN 17126) do 10 min w warunkach czystych, do 15 min w warunkach brudnych. Przebadane w warunkach czystych i brudnych. Chusteczki o wymiarach 20 x 20 cm i gramaturze min. 48 g/m2. Opakowanie typu flow-pack  zawierające 108 nasączonych chusteczek. </t>
  </si>
  <si>
    <t>6.</t>
  </si>
  <si>
    <t>Preparat do mycia i dezynfekcji dużych powierzchni oraz wyrobów medycznych na bazie QAV o neutralnym zapachu. Możliwość stosowania przy pacjentach, powierzchniach mających kontakt z żywnością. Spektrum działania: Bakterie w tym prątki gruźlicy, MRSA oraz drożdżakobójczy, wirusy (HBV, HCV, HIV, Adenowirus, Norowirus) w czasie max. 30 min. Kanister koncentratu o poj. min. 5000ml, max 6000ml. Wydajność: z 1 litra koncentratu minimum 400 litrów roztworu roboczego. UWAGA: dostawca dostarczy 1 pompkę dozującą do każdego kanistra</t>
  </si>
  <si>
    <t>7.</t>
  </si>
  <si>
    <t>Preparat w postaci proszku z zawartością  nadwęglanu sodu i TEAD do mycia i dezynfekcji narzędzi chirurgicznych, nie zawiera aldehydu, fenolu, nie wiąże protein, bezzapachowy, brak oparów. Posiadający szerokie spektrum działania bez użycia dodatkowego aktywatora. Spektrum działania: Bakterie, wirusy, prątki, Spory (w tym Clostridium difficile) w stężeniu 2% czasie 10min potwierdzone badaniami wg obowiązujących norm europejskich dla obszaru medycznego (faza 2 etap 2) . Grzyby w 15 min. w stęż. 2%. Preparat zachowujący stabilność roztworu roboczego  przez min. 24 godz. Opakowanie min. 4kg, max. 6kg</t>
  </si>
  <si>
    <t>8.</t>
  </si>
  <si>
    <t>Koncentrat w płynie do mycia i dezynfekcji podłóg, ścian (m.in. wykładzin ceramicznych, PVC, szkła), powierzchni ponadpodłogowych oraz urzadzeń sanitarnych. Na bazie podchlorynu sodu - minimalnie 47g/l (przy zawartości aktywnego chloru minimalnie 45 g/l) oraz niejonowych substancji powierzchniowo czynnych. Zakres działania: Bakterie, grzyby, wirusy, prątki, spory. Przy roztworze 3% polio i adeno w czasie 5 min. 
Opakowanie koncentratu min. 4litry, max. 6 litrów.</t>
  </si>
  <si>
    <t>9.</t>
  </si>
  <si>
    <t>Preparat w tabletkach na bazie chloru do dezynfekcji powierzchni i przedmiotów zanieczyszczonych materiałem organicznym. Spektrum działania: Bakterie, grzyby, prątki, wirusy, spory w czasie max. 15 min. Opakowanie sztywne z możliwością zamknięcia po otwarciu opakowania. Opakowanie zawiera 300 tabletek</t>
  </si>
  <si>
    <t>10.</t>
  </si>
  <si>
    <t>Gotowy preparat alkoholowy w postaci płynu do dezynfekcji  skóry przed zabiegami naruszającymi ciągłoś skóry. Zakres działania: Bakterie, prątki gruźlicy, drożdżaki, wirusy (HIV, HBV, HCV, Adeno, Rota, Polio). Wirus Polio w czasie 5 min. Związki aktywne: preparat alkoholowy bez dodatku barwników, nadtlenku wodoru i chlorheksydyny. Działanie natychmiastowe i przedłużone, nie powodujący nadmiernego wysuszania skóry, w jednorazowym opakowaniu z atomizerem, zapewniającym czystość mikrobiologiczną do końca zużycia. Preparat o poj. 250ml</t>
  </si>
  <si>
    <t>11.</t>
  </si>
  <si>
    <t>Preparat do higienicznej i chirurgicznej dezynfekcji rąk na bazie etanolu (min. 89%), bez zawartości jodu, chlorheksydyny, izopropanolu, fenolu i jego pochodnych. Preparat bezbarwny zawierający substancje nawilżające, pielęgnujące i regenerujące skórę, takie, jak witamina E, pantenol i gliceryna, substancje zapachowe. Higieniczna dezynfekcja rąk zgodnie z normą EN 1500 w ciągu 20s. Chirurgiczna dezynfekcja rąk zgodnie z normą EN 12791 w ciągu 90s. Spełniający  normy: EN 1500, EN 12791, EN 13727, EN 13624, EN 14476, EN14348 oraz RKI. Opakowanie 500 ml. pasujące do dozowników Dermados</t>
  </si>
  <si>
    <t>12.</t>
  </si>
  <si>
    <t>Gaziki do oczyszczania i dezynfekcji skóry przed iniekcją. Jednorazowego użytku włókninowy gazik nasączony 70% alkoholem izopropylanowym o rozmiarze min. 30x60mm. , max. 60x120mm. Pakowane osobno, po 100 sztuk w opakowaniu.</t>
  </si>
  <si>
    <t>PAKIET NR 2</t>
  </si>
  <si>
    <t>13.</t>
  </si>
  <si>
    <t>Płyn oparty na kwasie podchlorawym, przeznaczony do dezynfekcji metodą zamgławiania z użyciem kompatybilnych urządzeń. Produkt niesklasyfikowany jako niebezpieczny wg CLP. Przebadany zgodnie z normą EN17272:2020-10 w akredytowanym laboratorium. Przeznaczony do dezynfekcji powietrza i powierzchni mających jak i niemających kontaktu z żywnością. Produkt gotowy do użycia, nie pozostawia substancji resztkowych po wyschnięciu, nie wymaga spłukiwania. Możliwość natychmiastowego przywrócenia pomieszczenia po czasie kontaktu, bez konieczności długotrwałego wietrzenia. Działanie B, V, F, prątki w czasie 60 minut przy jednym cyklu dezynfekcji. Preparat o poj. 1 litr</t>
  </si>
  <si>
    <t>14.</t>
  </si>
  <si>
    <t>Płyn na bazie kwasu podchlorawego, przeznaczony do szybkiej dezynfekcji powierzchni, niezawierający alkoholu, QAV, aldehydów i alkiloamin. Możliwość dezynfekcji powierzchni mających kontakt z żywnością. Produkt gotowy do użycia, nie wymaga spłukiwania, niesklasyfikowany jako niebezpieczny wg CLP. Działanie B,V w czasie 1 min; F w czasie 15 minut; prątki w czasie 5 minut; spory w czasie 10 minut. Opakowanie 1litr ze spryskiwaczem</t>
  </si>
  <si>
    <t>PAKIET NR 3</t>
  </si>
  <si>
    <t>15.</t>
  </si>
  <si>
    <t xml:space="preserve">Gotowy preparat dezynfekujący, przeznaczony do błon śluzowych, ran, oparzeń,  bezbarwny, bez pochodnych jodu, chlorheksydyny.  Spektrum działania:  Bakterie, grzyby, wirusy. Skuteczność działania po 1 minucie, efekt działania płynu utrzymuje się przez godzinę. Zawiera octenidynę. Butelki o poj. 1l. Dostawca zapewnia na czas umowy spryskiwacze do butelek o poj. 1l. </t>
  </si>
  <si>
    <t>16.</t>
  </si>
  <si>
    <t xml:space="preserve">Gotowy preparat dezynfekujący, przeznaczony do błon śluzowych, ran, oparzeń,  bezbarwny, bez pochodnych jodu, chlorheksydyny.  Spektrum działania:  Bakterie, grzyby, wirusy. Skuteczność działania po 1 minucie, efekt działania płynu utrzymuje się przez godzinę. Zawiera octenidynę. Butelki z atomizerem o poj. 250ml. </t>
  </si>
  <si>
    <t>17.</t>
  </si>
  <si>
    <t>Helix PCD Bowie&amp;Dick: Symulujący test kontrolny typu Bowie Dick 134˚C/3,5min kontrolujący penetrację i jakość pary w postaci samoprzylepnych testów paskowych z symetrycznie rozłożoną substancją testową. Do każdego opakowania dołączony jest przyrząd testowy PCD, składającym się z kapsuły i plastikowej rurki  o wysokiej wytrzymałości.  Opakowanie testów= 250sztuk + przyrząd testowy PCD</t>
  </si>
  <si>
    <t>18.</t>
  </si>
  <si>
    <t>Zintegrowany test chemiczny kl. 5 zgodny normą ISO 11140-1  do kontroli sterylizacji parowej, z przesuwalna substancja wskaźnikową. Integrator klasy V z przesuwalną substancją wskaźnikową umieszczoną w 2 niezależnych okienkach dający łatwy i jednoznaczny wynik procesu bez konieczności odczytu kolorymetrycznego. Test z wyraźnie oznaczonym polem bezpieczeństwa odczytu w jednym okienku o długości 2-3 cm. Brak potrzeby interpretacji zmiany barwy. Nieszkodliwy dla zdrowia, bez zawartości metali ciężkich  i substancji toksycznych. Informacje zawarte na teście i na etykiecie są w języku polskim. Data ważności umieszczona na każdym teście. Pakowane po 100 szt.</t>
  </si>
  <si>
    <t>19.</t>
  </si>
  <si>
    <t>Marker odporny na czynniki sterylizacji - czarny, o trwałym tuszu, bezpieczne do używania w autoklawach, do opisywania pakietów poddawanych sterylizacji parą wodną. Nietoksyczne, wodoodporne, odporne na wysychanie, grubość: 1,0 mm.</t>
  </si>
  <si>
    <t>20.</t>
  </si>
  <si>
    <t>Test kontroli pomiaru ilości białka typu Pro-Clean, umożliwiający szybkie i dokładne monitorowanie stopnia zanieczyszczenia powierzchni urządzeń medycznych; wykrywa pozostałości protein znajdujące się na powierzchni po myciu i dezynfekcji; przy obecności pozostałości zawierających proteiny odczynnik zmienia barwę z określeniem stopienia zanieczyszczenia; wynik w czasie od 1 minuty; test bez dodatkowego oprzyrządowania; weryfikacja wg HACCP/SSOP.</t>
  </si>
  <si>
    <t>Zadanie nr 2</t>
  </si>
  <si>
    <t>Zadanie nr 3</t>
  </si>
  <si>
    <t>Zadanie nr 4</t>
  </si>
  <si>
    <t>Zadanie nr 5</t>
  </si>
  <si>
    <t>Zadanie nr 6</t>
  </si>
  <si>
    <t>Zadanie nr 7</t>
  </si>
  <si>
    <t>Nazwa międzynarodowa</t>
  </si>
  <si>
    <t>Postać farmaceutyczna</t>
  </si>
  <si>
    <t>Nazwa handlowa</t>
  </si>
  <si>
    <t>Nazwa producenta sprzedaży</t>
  </si>
  <si>
    <t xml:space="preserve">Wartość brutto </t>
  </si>
  <si>
    <t>ADENOSINUM</t>
  </si>
  <si>
    <t>inj. 3mg/1ml *6fiol.A 2ml</t>
  </si>
  <si>
    <t>op</t>
  </si>
  <si>
    <t>ADRENALINUM</t>
  </si>
  <si>
    <t>inj. 0,1% inj. 1mg/1ml *10amp.</t>
  </si>
  <si>
    <t>AMIODARONUM</t>
  </si>
  <si>
    <t>inj. 50mg/1ml * 5amp. a3ml</t>
  </si>
  <si>
    <t>AQUA PRO INIECTIONE</t>
  </si>
  <si>
    <t>inj. 5ml *100amp - plastik</t>
  </si>
  <si>
    <t>SULFATHIAZOLUM ARGENTUM</t>
  </si>
  <si>
    <t>krem 2% 100g</t>
  </si>
  <si>
    <t>ATROPINUM</t>
  </si>
  <si>
    <t>inj. 0,5mg/1ml * 10</t>
  </si>
  <si>
    <t>inj. 1mg/1ml * 10</t>
  </si>
  <si>
    <t>POVIDONE IODINE</t>
  </si>
  <si>
    <t>100mg/g maść*100g tuba</t>
  </si>
  <si>
    <t>100mg/ml*roztwór na skórę*1000ml</t>
  </si>
  <si>
    <t>METOPROLOLI TARTRAS</t>
  </si>
  <si>
    <t>inj.doż. 5mg/5ml * 5</t>
  </si>
  <si>
    <t>ACIDUM BORICUM</t>
  </si>
  <si>
    <t>roztwór 3% * 190g    kwas borowy</t>
  </si>
  <si>
    <t>TICAGRELORUM</t>
  </si>
  <si>
    <t>90mg tabl *56</t>
  </si>
  <si>
    <t>HYOSCINUM BUTYLBROMATUM</t>
  </si>
  <si>
    <t>inj. 20mg/1ml * 10amp.  a 2ml</t>
  </si>
  <si>
    <t>CAPTOPRILUM</t>
  </si>
  <si>
    <t>tabl. 12,5mg * 30</t>
  </si>
  <si>
    <t xml:space="preserve">tabl. 25mg * 30    </t>
  </si>
  <si>
    <t>AETHYLUM CHLORATUM</t>
  </si>
  <si>
    <t>aerozol 70g</t>
  </si>
  <si>
    <t>SUXAMETHONIUM CHLORATUM</t>
  </si>
  <si>
    <t>inj. 0,2g * 10</t>
  </si>
  <si>
    <t>CLEMASTINUM</t>
  </si>
  <si>
    <t>inj. 2mg/2ml * 5</t>
  </si>
  <si>
    <t>CLONAZEPAMUM</t>
  </si>
  <si>
    <t>inj. 1mg/1ml * 10amp. śr.psy.</t>
  </si>
  <si>
    <t>HYDROCORTISONUM</t>
  </si>
  <si>
    <t>inj.100mg/2ml*5fiol.+5amp.</t>
  </si>
  <si>
    <t>CHLORAMPHENICOLUM</t>
  </si>
  <si>
    <t>maść 2% * 5g</t>
  </si>
  <si>
    <t>DEXAMETHASONUM</t>
  </si>
  <si>
    <t>inj. 4mg/1ml * 10amp.</t>
  </si>
  <si>
    <t>inj. 8mg/2ml * 10amp.</t>
  </si>
  <si>
    <t>DOPAMINUM</t>
  </si>
  <si>
    <t>inj. 200mg/5ml (4%) * 10</t>
  </si>
  <si>
    <t>URAPIDILUM</t>
  </si>
  <si>
    <t>inj.25mg *5amp</t>
  </si>
  <si>
    <t>EPHEDRINUM</t>
  </si>
  <si>
    <t>inj. 25mg/1ml * 10</t>
  </si>
  <si>
    <t>CHLORPROMAZINI HYDROCHLORIDUM</t>
  </si>
  <si>
    <t>inj. 5mg/1ml * 5   a 5ml</t>
  </si>
  <si>
    <t>FENTANYLUM</t>
  </si>
  <si>
    <t>inj. 0,1mg/2ml * 50amp.      N!</t>
  </si>
  <si>
    <t>FLUMAZENILUM</t>
  </si>
  <si>
    <t>inj. 0,1mg/1ml * 5 a 5ml</t>
  </si>
  <si>
    <t>FUROSEMIDUM</t>
  </si>
  <si>
    <t>inj. 0,02g/2ml *  5amp.</t>
  </si>
  <si>
    <t>inj. 0,02g/2ml * 50amp.</t>
  </si>
  <si>
    <t>GLUCAGONUM</t>
  </si>
  <si>
    <t>inj. 1mg * 1amp.-strz.</t>
  </si>
  <si>
    <t>GLUCOSUM</t>
  </si>
  <si>
    <t>inj. 20% * 10amp.  a 10ml</t>
  </si>
  <si>
    <t>inj. 40% * 10amp.  a 10ml</t>
  </si>
  <si>
    <t>HEPARINUM NATRICUM</t>
  </si>
  <si>
    <t>inj.25000jm/5ml*10 fiol.</t>
  </si>
  <si>
    <t>krem 1% * 15g</t>
  </si>
  <si>
    <t>HYDROXYZINUM</t>
  </si>
  <si>
    <t>25mg/tabletka *30 tabletek</t>
  </si>
  <si>
    <t>inj. 100mg/2ml * 5amp.</t>
  </si>
  <si>
    <t>IBUPROFENUM</t>
  </si>
  <si>
    <t>kaps. miękkie 0,2G *60</t>
  </si>
  <si>
    <t>KETOPROFENUM</t>
  </si>
  <si>
    <t>inj. doż. 100mg/2ml * 10amp.</t>
  </si>
  <si>
    <t>100mg/tabletka *30 tabl.</t>
  </si>
  <si>
    <t>LIDOCAINUM</t>
  </si>
  <si>
    <t>aerozol 10% * 38g</t>
  </si>
  <si>
    <t>LIDOCAINI HYDROCHLORIDUM</t>
  </si>
  <si>
    <t>żel A 2% 30g</t>
  </si>
  <si>
    <t>inj. 1% * 5fiol.  a20ml</t>
  </si>
  <si>
    <t>inj. 2% * 5fiol.  a20ml</t>
  </si>
  <si>
    <t>MAGNESIUM SULFURICUM</t>
  </si>
  <si>
    <t>inj. 20% * 10 a10ml</t>
  </si>
  <si>
    <t>METOCLOPRAMIDUM</t>
  </si>
  <si>
    <t>inj. 0,01g/2ml * 5amp.</t>
  </si>
  <si>
    <t>MIDAZOLAMUM</t>
  </si>
  <si>
    <t>inj.  1mg/ml *10amp.a 5ml śr.psych.</t>
  </si>
  <si>
    <t>ISOSORBIDUM MONONITRICUM</t>
  </si>
  <si>
    <t>tabl. 20mg *60 tabletek</t>
  </si>
  <si>
    <t>MORPHINUM SULFURICUM</t>
  </si>
  <si>
    <t>inj. 10mg/1ml * 10amp. N!</t>
  </si>
  <si>
    <t>NALOXONI HYDROCHLORIDUM</t>
  </si>
  <si>
    <t>inj. 0,4mg/1ml * 10amp.</t>
  </si>
  <si>
    <t>NATRII HYDROGENOCARBONAS</t>
  </si>
  <si>
    <t>inj.10amp. (8,4%) a20ml</t>
  </si>
  <si>
    <t>NATRII CHLORIDUM</t>
  </si>
  <si>
    <t>inj. 5ml (0,9%) * 100 - plastik</t>
  </si>
  <si>
    <t xml:space="preserve">NATRII CHLORIDUM </t>
  </si>
  <si>
    <t>inj. 10ml (0,9%) * 100 - plastik</t>
  </si>
  <si>
    <t>BUDESONIDUM</t>
  </si>
  <si>
    <t>zawiesina do nebulizacji 0,25mg/1ml * 20 amp/2ml</t>
  </si>
  <si>
    <t>zawiesina do nebulizacji 0,50mg/1ml * 20 amp/2ml</t>
  </si>
  <si>
    <t>GLYCEROLI TRINITRANS</t>
  </si>
  <si>
    <t>aerozol 0,4mg/daw.*200daw./11g</t>
  </si>
  <si>
    <t xml:space="preserve">NORADRENALINUM </t>
  </si>
  <si>
    <t>inj. 1mg/1ml; amp.1ml*10amp.</t>
  </si>
  <si>
    <t>DROTAVERINI HYDROCHLORIDUM</t>
  </si>
  <si>
    <t>inj. 40mg/2ml * 5amp.</t>
  </si>
  <si>
    <t>PAPAVERINI HYDROCHLORIDUM</t>
  </si>
  <si>
    <t>inj. 40mg/2ml * 10amp.</t>
  </si>
  <si>
    <t>PARACETAMOLUM</t>
  </si>
  <si>
    <t>czopki 125mg * 10</t>
  </si>
  <si>
    <t>czopki 250mg * 10</t>
  </si>
  <si>
    <t>czopki 500mg * 10</t>
  </si>
  <si>
    <t>czopki 50mg *10</t>
  </si>
  <si>
    <t>tabletka 0,5g *50tabletek</t>
  </si>
  <si>
    <t>inj.10mg/ml *10/100ml-plastik</t>
  </si>
  <si>
    <t>PROPOFOLUM</t>
  </si>
  <si>
    <t>inj. 10mg/1ml * 5amp. a 20ml</t>
  </si>
  <si>
    <t>CLOPIDOGRELUM</t>
  </si>
  <si>
    <t>tabl. 75mg *28</t>
  </si>
  <si>
    <t>ANTAZOLINI MESYLAS</t>
  </si>
  <si>
    <t>inj. 0,1g/2ml * 10amp.</t>
  </si>
  <si>
    <t>ACIDUM ACETYLSALICYLICUM</t>
  </si>
  <si>
    <t>tabl. Dojelitowe 0,3g * 20</t>
  </si>
  <si>
    <t>TRAMADOLI HYDROCHLORIDUM</t>
  </si>
  <si>
    <t>inj. 50mg/1ml * 5amp.</t>
  </si>
  <si>
    <t>PROPRANOLOLI HYDROCHLORIDUM</t>
  </si>
  <si>
    <t>tabl. 10mg * 50</t>
  </si>
  <si>
    <t>METAMIZOLUM NATRICUM</t>
  </si>
  <si>
    <t>inj. 1g/2ml * 5amp.</t>
  </si>
  <si>
    <t>inj. 2,5g/5ml * 5amp.</t>
  </si>
  <si>
    <t>DIAZEPAMUM</t>
  </si>
  <si>
    <t>inj. 0,01g/2ml * 50  śr. psych.</t>
  </si>
  <si>
    <t>wl.doodb. 2mg/1ml*5 a 2,5ml psych</t>
  </si>
  <si>
    <t>tabl. 5mg *20tabletek psych</t>
  </si>
  <si>
    <t>SALBUTAMOLUM</t>
  </si>
  <si>
    <t>inj. 0,5mg/1ml * 10amp.</t>
  </si>
  <si>
    <t>zawiesina do nebulizacji 2mg /2,5 ml *20</t>
  </si>
  <si>
    <t>LINI OLEUM VIRGINALE</t>
  </si>
  <si>
    <t>200mg/g maść 30g tuba</t>
  </si>
  <si>
    <t>THEOPHYLLINUM</t>
  </si>
  <si>
    <t>inj. 20mg/1ml * 5amp.  a 10ml</t>
  </si>
  <si>
    <t>VASELINUM ALBUM</t>
  </si>
  <si>
    <t xml:space="preserve">maść na skórę 500g            </t>
  </si>
  <si>
    <t>HYDROGENIUM PEROXYDATUM</t>
  </si>
  <si>
    <t xml:space="preserve">roztwór na skórę 3%1000g   </t>
  </si>
  <si>
    <t xml:space="preserve">roztwór na skórę 3% * 100g  </t>
  </si>
  <si>
    <t>THIETHYLPERAZINUM</t>
  </si>
  <si>
    <t>inj. 6,5 mg/1ml *5amp a 1ml</t>
  </si>
  <si>
    <t>czopki 6,5mg *6</t>
  </si>
  <si>
    <t>ŻEL DO USG</t>
  </si>
  <si>
    <t>ŻEL 500g</t>
  </si>
  <si>
    <t>ŻEL 250g</t>
  </si>
  <si>
    <t>inj.  50mg/10ml *5 amp. śr.psych.</t>
  </si>
  <si>
    <t>FORMALDEHYD 10%</t>
  </si>
  <si>
    <t>płyn 1000ml.PLASTIK</t>
  </si>
  <si>
    <t>KETAMINUM</t>
  </si>
  <si>
    <t>inj. 50mg/ml ; 10ml*5 fiol.</t>
  </si>
  <si>
    <t>op.</t>
  </si>
  <si>
    <t>inj. 10mg/ml; 20ml*5 fiol.</t>
  </si>
  <si>
    <t>COLLAGENASUM</t>
  </si>
  <si>
    <t>maść 1,2j./g ; tuba 20g</t>
  </si>
  <si>
    <t>tuba</t>
  </si>
  <si>
    <t>ETAMSYLATUM</t>
  </si>
  <si>
    <t>inj. 125mg/ml; 2ml*5amp.</t>
  </si>
  <si>
    <t>PRASUGRELUM</t>
  </si>
  <si>
    <t>tabl. 10mg; 28 tabl.</t>
  </si>
  <si>
    <t>TRANEXAMIC ACID</t>
  </si>
  <si>
    <t>inj. 100mg/ml; 5ml*5amp.</t>
  </si>
  <si>
    <t>CLOBETASONI PROPIONAS</t>
  </si>
  <si>
    <t>Krem 0,5mg/g (0,05%); 25g</t>
  </si>
  <si>
    <t>Paski do Glukometru GLUCOMAXX</t>
  </si>
  <si>
    <t>paski testowe  * 50</t>
  </si>
  <si>
    <t>PŁYN FIZJOLOGICZNY WIELOELEKTROLITOWY</t>
  </si>
  <si>
    <t>Roztwór do infuzji  a 250 ml,PLASTIK</t>
  </si>
  <si>
    <t>szt.</t>
  </si>
  <si>
    <t>Roztwór do infuzji  a 500 ml, WOREK</t>
  </si>
  <si>
    <t>NATRIUM CHLORATUM 0,9%</t>
  </si>
  <si>
    <t>Roztwór do infuzji  a 100 ml, WOREK</t>
  </si>
  <si>
    <t>Roztwór do infuzji  a 250 ml, WOREK</t>
  </si>
  <si>
    <t>GLUCOSUM 5%</t>
  </si>
  <si>
    <t>PŁYN RINGERA</t>
  </si>
  <si>
    <t>Roztwór do infuzji  a 250 ml, PLASTIK</t>
  </si>
  <si>
    <t>MANNITOL 15%</t>
  </si>
  <si>
    <t xml:space="preserve">GELOFUSINE 4% (GELATINA PART.HYDROL.NATRI CHLORIDUM) </t>
  </si>
  <si>
    <t>Roztwór do infuzji  a 500 ml, PLASTIK</t>
  </si>
  <si>
    <t>Ilość na 24 m-ce</t>
  </si>
  <si>
    <t>56.</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</si>
  <si>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</si>
  <si>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</si>
  <si>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</si>
  <si>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</si>
  <si>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</si>
  <si>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</si>
  <si>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</si>
  <si>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</si>
  <si>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</si>
  <si>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</si>
  <si>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</si>
  <si>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</si>
  <si>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</si>
  <si>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</si>
  <si>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</si>
  <si>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</si>
  <si>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</si>
  <si>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</si>
  <si>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</si>
  <si>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</si>
  <si>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</si>
  <si>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</si>
  <si>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</si>
  <si>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</si>
  <si>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</si>
  <si>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</si>
  <si>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</si>
  <si>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</si>
  <si>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</si>
  <si>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</si>
  <si>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</si>
  <si>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</si>
  <si>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</si>
  <si>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</si>
  <si>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</si>
  <si>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</si>
  <si>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</si>
  <si>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</si>
  <si>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</si>
  <si>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</si>
  <si>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</si>
  <si>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</si>
  <si>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</si>
  <si>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</si>
  <si>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</si>
  <si>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</si>
  <si>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</si>
  <si>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</si>
  <si>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</si>
  <si>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</si>
  <si>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</si>
  <si>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</si>
  <si>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</si>
  <si>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</si>
  <si>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</si>
  <si>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</si>
  <si>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</si>
  <si>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</si>
  <si>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</si>
  <si>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</si>
  <si>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</si>
  <si>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</si>
  <si>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</si>
  <si>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</si>
  <si>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</si>
  <si>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</si>
  <si>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</si>
  <si>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</si>
  <si>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</si>
  <si>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</si>
  <si>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</si>
  <si>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</si>
  <si>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</si>
  <si>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</si>
  <si>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</si>
  <si>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</si>
  <si>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</si>
  <si>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Worek samorozprężalny jednorazowego użytku, wykonany z wysokiej jakości tworzywa medycznego (np. PCV lub SEBS), wolny od lateksu (Latex Free) oraz ftalanów (DEHP Free). Materiał o wysokiej przezierności, umożliwiający stałą kontrolę czystości wewnątrz worka oraz monitorowanie stanu pacjenta (wymioty, wydzielina).
Charakterystyka techniczna i funkcjonalna:
Zawory: Wyposażony w zawór pacjenta zintegrowany z obrotowym łącznikiem 360°, umożliwiający wentylację z dowolnej pozycji. Posiada wbudowany zawór bezpieczeństwa ograniczający ciśnienie w drogach oddechowych (tzw. zawór pop-off) o wartościach:
dla dorosłych: 60 cm H2O,
dla dzieci i niemowląt: 40 cm H2O,
z możliwością manualnej blokady (zacisku) przez operatora.
Budowa: Ergonomiczny kształt zapewniający pewny chwyt i szybkie rozprężanie po naciśnięciu. Możliwość podłączenia zaworu PEEP oraz manometru bezpośrednio do zaworu pacjenta.  Zestaw: Kompletny zestaw gotowy do użycia, zawierający: Worek samorozprężalny (odpowiedni rozmiar).
 Rezerwuar tlenu o pojemności min. 2000 ml (dorosły) / 1600 ml (dziecko).  Dren tlenowy o długości min. 2 m, odporny na zagięcia (o przekroju gwiazdkowym). Maskę twarzową jednorazową z pompowanym mankietem (rozmiar dopasowany do wielkości worka).
Klasyfikacja i Normy: * Wyrób medyczny klasy IIa zgodnie z Rozporządzeniem Parlamentu Europejskiego i Rady (UE) 2017/745 (MDR).
Zgodny z normą EN ISO 10651-4 (Szczegółowe wymagania dotyczące worków samorozprężalnych obsługiwanych przez operatora). bOkres ważności: Minimum 5 lat od daty produkcji. Rozmiary: Noworodek/Niemowlę, Dziecko, Dorosły – do wyboru przez zamawiającego.
Wymagania dodatkowe: Każdy zestaw pakowany indywidualnie w folię ochronną; do każdego opakowania dołączona instrukcja w języku polskim.</t>
  </si>
  <si>
    <t>Lp.</t>
  </si>
  <si>
    <t>Suma Zadanie nr 1</t>
  </si>
  <si>
    <t>Suma Zadanie nr 2</t>
  </si>
  <si>
    <t>Suma Zadanie nr 3</t>
  </si>
  <si>
    <t>Suma Zadanie nr 4</t>
  </si>
  <si>
    <t>Suma Zadanie nr 5</t>
  </si>
  <si>
    <t>Suma Zadanie nr 6</t>
  </si>
  <si>
    <t>Suma Zadanie nr 7 Pakiet nr 1</t>
  </si>
  <si>
    <t>Suma Zadanie nr 7 Pakiet nr 2</t>
  </si>
  <si>
    <t>Suma Zadanie nr 7 Pakiet nr 3</t>
  </si>
  <si>
    <t>Cena j.m. netto</t>
  </si>
  <si>
    <t>Cena j.m.  
netto</t>
  </si>
  <si>
    <t>inj. 4mg/4ml; amp.4ml*10amp.</t>
  </si>
  <si>
    <t>MLECZAN RINGERA</t>
  </si>
  <si>
    <t>roztór do infuzji a 500 ml WOREK</t>
  </si>
  <si>
    <t>roztwór do infuzji a 250 ml WOREK</t>
  </si>
  <si>
    <t>99.</t>
  </si>
  <si>
    <t xml:space="preserve">citocartin 200 </t>
  </si>
  <si>
    <t>(50 wkładów)</t>
  </si>
  <si>
    <t xml:space="preserve">gotowy   do   użycia   preparat   w   formie   elektrolizowanego   roztworu   o   neutralnym   pH   (6,2-7,8); przeznaczony   do   oczyszczania,   płukania   i   odkażania   ran   ostrych   oraz przewlekłych;   na   bazie aktywnych substancji: 40 ppm (0,004%)  	 podchlorynu sodu (NaOCl)oraz 40 ppm (),004%) kwasu podchlorawego   (HOCl);   działanie:   bakterie   Gram(+),   Gram(-),   MRSA,   VRE,   wirusobójczo   i grzybobójczo, sporobójczy; butelka o pojemności 250 ml, atomizer (spray); utrzymanie jałowości i stabilności produktu przez okres minimum 60 dni po otwarciu opakowania	</t>
  </si>
  <si>
    <t>gotowy do użycia, jałowy żel o wysokiej lepkości i zwiększonej gęstości, wykazujący właściwości tiksotropowe;   przeznaczony   do   ran   ostrych,   przewlekłych   oraz   oparzeń;   na   bazie   :  	
polianid (chlorowodorek   poliheksametylenu   biguanidu   –   PHMB)	
w   stężeniu   0,1%   –   jako   środek przeciwdrobnoustrojowy   oraz betaina   (surfaktant)	
w   stężeniu   0,1%   –   jako   powierzchniowo   czynny rozbijający strukturę biofilmu bakteryjnego; tuba o pojemności 250 g; utrzymanie jałowości produktu po otwarciu opakowania przez okres minimum 8 tygodni (ok. 60 dni).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</si>
</sst>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9" x14ac:knownFonts="1">
    <font>
      <sz val="11"/>
      <color theme="1"/>
      <name val="Aptos Narrow"/>
      <family val="2"/>
      <charset val="238"/>
      <scheme val="minor"/>
    </font>
    <font>
      <sz val="11"/>
      <color rgb="FF000000"/>
      <name val="Calibri"/>
      <family val="2"/>
      <charset val="238"/>
    </font>
    <font>
      <b/>
      <sz val="9"/>
      <color rgb="FF000000"/>
      <name val="Calibri"/>
      <family val="2"/>
      <charset val="238"/>
    </font>
    <font>
      <sz val="9"/>
      <name val="Calibri"/>
      <family val="2"/>
      <charset val="238"/>
    </font>
    <font>
      <sz val="9"/>
      <color rgb="FF000000"/>
      <name val="Calibri"/>
      <family val="2"/>
      <charset val="238"/>
    </font>
    <font>
      <sz val="10"/>
      <color theme="1"/>
      <name val="Calibri"/>
      <family val="2"/>
      <charset val="238"/>
    </font>
    <font>
      <sz val="9"/>
      <color theme="1"/>
      <name val="Calibri"/>
      <family val="2"/>
      <charset val="238"/>
    </font>
    <font>
      <sz val="10"/>
      <color rgb="FF000000"/>
      <name val="Arial"/>
      <family val="2"/>
      <charset val="238"/>
    </font>
    <font>
      <b/>
      <sz val="12"/>
      <color rgb="FF000000"/>
      <name val="Calibri"/>
      <family val="2"/>
      <charset val="238"/>
    </font>
    <font>
      <b/>
      <sz val="10"/>
      <color rgb="FF000000"/>
      <name val="Calibri"/>
      <family val="2"/>
      <charset val="238"/>
    </font>
    <font>
      <i/>
      <sz val="9"/>
      <color rgb="FF000000"/>
      <name val="Calibri"/>
      <family val="2"/>
      <charset val="238"/>
    </font>
    <font>
      <sz val="9"/>
      <color rgb="FF202124"/>
      <name val="Calibri"/>
      <family val="2"/>
      <charset val="238"/>
    </font>
    <font>
      <sz val="8"/>
      <name val="Aptos Narrow"/>
      <family val="2"/>
      <charset val="238"/>
      <scheme val="minor"/>
    </font>
    <font>
      <b/>
      <sz val="12"/>
      <name val="Calibri"/>
      <family val="2"/>
      <charset val="238"/>
    </font>
    <font>
      <i/>
      <sz val="9"/>
      <name val="Calibri"/>
      <family val="2"/>
      <charset val="238"/>
    </font>
    <font>
      <b/>
      <sz val="10"/>
      <color theme="1"/>
      <name val="Calibri"/>
      <family val="2"/>
      <charset val="238"/>
    </font>
    <font>
      <b/>
      <sz val="12"/>
      <color theme="1"/>
      <name val="Calibri"/>
      <family val="2"/>
      <charset val="238"/>
    </font>
    <font>
      <b/>
      <sz val="10"/>
      <name val="Calibri"/>
      <family val="2"/>
      <charset val="238"/>
    </font>
    <font>
      <sz val="11"/>
      <color theme="1"/>
      <name val="Aptos Narrow"/>
      <family val="2"/>
      <charset val="238"/>
      <scheme val="minor"/>
    </font>
  </fonts>
  <fills count="16">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
      <patternFill patternType="solid">
        <fgColor rgb="FFFFC000"/>
        <bgColor rgb="FFFF9900"/>
      </patternFill>
    </fill>
    <fill>
      <patternFill patternType="solid">
        <fgColor theme="0"/>
        <bgColor rgb="FFCCFFCC"/>
      </patternFill>
    </fill>
    <fill>
      <patternFill patternType="solid">
        <fgColor rgb="FFFFC000"/>
        <bgColor rgb="FFCCFFCC"/>
      </patternFill>
    </fill>
    <fill>
      <patternFill patternType="solid">
        <fgColor theme="3" tint="0.89999084444715716"/>
        <bgColor rgb="FFFFFFCC"/>
      </patternFill>
    </fill>
    <fill>
      <patternFill patternType="solid">
        <fgColor theme="3" tint="0.89999084444715716"/>
        <bgColor indexed="64"/>
      </patternFill>
    </fill>
    <fill>
      <patternFill patternType="solid">
        <fgColor theme="3" tint="0.749992370372631"/>
        <bgColor indexed="64"/>
      </patternFill>
    </fill>
    <fill>
      <patternFill patternType="solid">
        <fgColor theme="3" tint="0.749992370372631"/>
        <bgColor rgb="FF33CCCC"/>
      </patternFill>
    </fill>
    <fill>
      <patternFill patternType="solid">
        <fgColor theme="3" tint="0.499984740745262"/>
        <bgColor rgb="FF33CCCC"/>
      </patternFill>
    </fill>
    <fill>
      <patternFill patternType="solid">
        <fgColor rgb="FFFFC000"/>
        <bgColor indexed="64"/>
      </patternFill>
    </fill>
    <fill>
      <patternFill patternType="solid">
        <fgColor theme="5" tint="0.39997558519241921"/>
        <bgColor rgb="FFFFFFCC"/>
      </patternFill>
    </fill>
    <fill>
      <patternFill patternType="solid">
        <fgColor theme="5" tint="0.399975585192419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7" fillId="0" borderId="0" applyBorder="0" applyProtection="0"/>
    <xf numFmtId="44" fontId="18" fillId="0" borderId="0" applyFont="0" applyFill="0" applyBorder="0" applyAlignment="0" applyProtection="0"/>
  </cellStyleXfs>
  <cellXfs count="79">
    <xf numFmtId="0" fontId="0" fillId="0" borderId="0" xfId="0"/>
    <xf numFmtId="0" fontId="3" fillId="2" borderId="1" xfId="1" applyFont="1" applyFill="1" applyBorder="1" applyAlignment="1">
      <alignment horizontal="center" vertical="center"/>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9" fontId="4" fillId="0" borderId="1" xfId="1" applyNumberFormat="1" applyFont="1" applyBorder="1" applyAlignment="1">
      <alignment horizontal="center" vertical="center" wrapText="1"/>
    </xf>
    <xf numFmtId="4" fontId="4" fillId="2" borderId="1" xfId="0" applyNumberFormat="1" applyFont="1" applyFill="1" applyBorder="1" applyAlignment="1">
      <alignment horizontal="right" vertical="center"/>
    </xf>
    <xf numFmtId="4" fontId="4" fillId="5" borderId="1" xfId="0" applyNumberFormat="1" applyFont="1" applyFill="1" applyBorder="1" applyAlignment="1">
      <alignment horizontal="right" vertical="center"/>
    </xf>
    <xf numFmtId="4" fontId="4" fillId="6" borderId="1" xfId="0" applyNumberFormat="1" applyFont="1" applyFill="1" applyBorder="1" applyAlignment="1">
      <alignment horizontal="right" vertical="center"/>
    </xf>
    <xf numFmtId="4" fontId="4" fillId="7" borderId="1" xfId="0" applyNumberFormat="1" applyFont="1" applyFill="1" applyBorder="1" applyAlignment="1">
      <alignment horizontal="right" vertical="center"/>
    </xf>
    <xf numFmtId="0" fontId="4" fillId="2" borderId="1" xfId="2" applyFont="1" applyFill="1" applyBorder="1" applyAlignment="1" applyProtection="1">
      <alignment wrapText="1"/>
    </xf>
    <xf numFmtId="0" fontId="4" fillId="5" borderId="1" xfId="2" applyFont="1" applyFill="1" applyBorder="1" applyAlignment="1" applyProtection="1">
      <alignment wrapText="1"/>
    </xf>
    <xf numFmtId="0" fontId="4" fillId="2" borderId="1" xfId="0" applyFont="1" applyFill="1" applyBorder="1"/>
    <xf numFmtId="0" fontId="4" fillId="5" borderId="1" xfId="0" applyFont="1" applyFill="1" applyBorder="1"/>
    <xf numFmtId="4" fontId="4" fillId="0" borderId="1" xfId="0" applyNumberFormat="1" applyFont="1" applyBorder="1"/>
    <xf numFmtId="4" fontId="6" fillId="0" borderId="1" xfId="0" applyNumberFormat="1" applyFont="1" applyBorder="1"/>
    <xf numFmtId="4" fontId="6" fillId="2" borderId="1" xfId="0" applyNumberFormat="1" applyFont="1" applyFill="1" applyBorder="1"/>
    <xf numFmtId="0" fontId="6" fillId="0" borderId="0" xfId="0" applyFont="1"/>
    <xf numFmtId="0" fontId="4" fillId="3" borderId="1" xfId="1" applyFont="1" applyFill="1" applyBorder="1" applyAlignment="1">
      <alignment horizontal="center" vertical="center" wrapText="1"/>
    </xf>
    <xf numFmtId="0" fontId="6" fillId="0" borderId="1" xfId="0" applyFont="1" applyBorder="1"/>
    <xf numFmtId="0" fontId="14" fillId="2" borderId="1" xfId="1" applyFont="1" applyFill="1" applyBorder="1" applyAlignment="1">
      <alignment horizontal="center" vertical="center"/>
    </xf>
    <xf numFmtId="0" fontId="10" fillId="0" borderId="1" xfId="1" applyFont="1" applyBorder="1" applyAlignment="1">
      <alignment horizontal="center" vertical="center" wrapText="1"/>
    </xf>
    <xf numFmtId="0" fontId="3" fillId="2" borderId="1" xfId="1" applyFont="1" applyFill="1" applyBorder="1" applyAlignment="1">
      <alignment vertical="center" wrapText="1"/>
    </xf>
    <xf numFmtId="0" fontId="4" fillId="0" borderId="1" xfId="1" applyFont="1" applyBorder="1" applyAlignment="1">
      <alignment vertical="center" wrapText="1"/>
    </xf>
    <xf numFmtId="4" fontId="4" fillId="0" borderId="1" xfId="1" applyNumberFormat="1" applyFont="1" applyBorder="1" applyAlignment="1">
      <alignment vertical="center" wrapText="1"/>
    </xf>
    <xf numFmtId="9" fontId="4" fillId="0" borderId="1" xfId="1" applyNumberFormat="1" applyFont="1" applyBorder="1" applyAlignment="1">
      <alignment vertical="center" wrapText="1"/>
    </xf>
    <xf numFmtId="0" fontId="6" fillId="13" borderId="1" xfId="0" applyFont="1" applyFill="1" applyBorder="1"/>
    <xf numFmtId="0" fontId="4" fillId="2" borderId="1" xfId="0" applyFont="1" applyFill="1" applyBorder="1" applyAlignment="1">
      <alignment horizontal="left" vertical="center"/>
    </xf>
    <xf numFmtId="0" fontId="4" fillId="5" borderId="1" xfId="0" applyFont="1" applyFill="1" applyBorder="1" applyAlignment="1">
      <alignment horizontal="left" vertical="center"/>
    </xf>
    <xf numFmtId="0" fontId="11" fillId="2" borderId="1" xfId="0" applyFont="1" applyFill="1" applyBorder="1" applyAlignment="1">
      <alignment horizontal="left"/>
    </xf>
    <xf numFmtId="0" fontId="4" fillId="2" borderId="1" xfId="0" applyFont="1" applyFill="1" applyBorder="1" applyAlignment="1">
      <alignment horizontal="left"/>
    </xf>
    <xf numFmtId="0" fontId="4" fillId="5" borderId="1" xfId="0" applyFont="1" applyFill="1" applyBorder="1" applyAlignment="1">
      <alignment horizontal="left"/>
    </xf>
    <xf numFmtId="0" fontId="6" fillId="0" borderId="0" xfId="0" applyFont="1" applyAlignment="1">
      <alignment horizontal="left"/>
    </xf>
    <xf numFmtId="0" fontId="15" fillId="10" borderId="1" xfId="0" applyFont="1" applyFill="1" applyBorder="1"/>
    <xf numFmtId="0" fontId="9" fillId="11" borderId="1" xfId="0" applyFont="1" applyFill="1" applyBorder="1" applyAlignment="1">
      <alignment horizontal="center" vertical="center" wrapText="1"/>
    </xf>
    <xf numFmtId="2" fontId="9" fillId="11" borderId="1" xfId="0" applyNumberFormat="1" applyFont="1" applyFill="1" applyBorder="1" applyAlignment="1">
      <alignment horizontal="center" vertical="center" wrapText="1"/>
    </xf>
    <xf numFmtId="0" fontId="17" fillId="14" borderId="1" xfId="1" applyFont="1" applyFill="1" applyBorder="1" applyAlignment="1">
      <alignment horizontal="center" vertical="center"/>
    </xf>
    <xf numFmtId="0" fontId="9" fillId="15" borderId="1" xfId="1" applyFont="1" applyFill="1" applyBorder="1" applyAlignment="1">
      <alignment horizontal="center" vertical="center" wrapText="1"/>
    </xf>
    <xf numFmtId="4" fontId="9" fillId="15" borderId="1" xfId="1" applyNumberFormat="1" applyFont="1" applyFill="1" applyBorder="1" applyAlignment="1">
      <alignment horizontal="center" vertical="center" wrapText="1"/>
    </xf>
    <xf numFmtId="0" fontId="5" fillId="0" borderId="0" xfId="0" applyFont="1"/>
    <xf numFmtId="0" fontId="2" fillId="15" borderId="1" xfId="0" applyFont="1" applyFill="1" applyBorder="1"/>
    <xf numFmtId="0" fontId="6" fillId="15" borderId="1" xfId="0" applyFont="1" applyFill="1" applyBorder="1"/>
    <xf numFmtId="4" fontId="2" fillId="14" borderId="1" xfId="0" applyNumberFormat="1" applyFont="1" applyFill="1" applyBorder="1" applyAlignment="1">
      <alignment horizontal="right" vertical="center"/>
    </xf>
    <xf numFmtId="4" fontId="4" fillId="15" borderId="1" xfId="0" applyNumberFormat="1" applyFont="1" applyFill="1" applyBorder="1"/>
    <xf numFmtId="0" fontId="4" fillId="15" borderId="1" xfId="2" applyFont="1" applyFill="1" applyBorder="1" applyAlignment="1" applyProtection="1">
      <alignment vertical="center" wrapText="1"/>
      <protection locked="0"/>
    </xf>
    <xf numFmtId="4" fontId="4" fillId="14" borderId="1" xfId="0" applyNumberFormat="1" applyFont="1" applyFill="1" applyBorder="1" applyAlignment="1">
      <alignment horizontal="right" vertical="center"/>
    </xf>
    <xf numFmtId="0" fontId="4" fillId="15" borderId="1" xfId="0" applyFont="1" applyFill="1" applyBorder="1" applyAlignment="1">
      <alignment vertical="center"/>
    </xf>
    <xf numFmtId="4" fontId="4" fillId="15" borderId="1" xfId="1" applyNumberFormat="1" applyFont="1" applyFill="1" applyBorder="1" applyAlignment="1">
      <alignment vertical="center" wrapText="1"/>
    </xf>
    <xf numFmtId="9" fontId="4" fillId="15" borderId="1" xfId="1" applyNumberFormat="1" applyFont="1" applyFill="1" applyBorder="1" applyAlignment="1">
      <alignment vertical="center" wrapText="1"/>
    </xf>
    <xf numFmtId="4" fontId="4" fillId="15" borderId="1" xfId="1" applyNumberFormat="1" applyFont="1" applyFill="1" applyBorder="1" applyAlignment="1">
      <alignment horizontal="center" vertical="center" wrapText="1"/>
    </xf>
    <xf numFmtId="9" fontId="4" fillId="15" borderId="1" xfId="1" applyNumberFormat="1" applyFont="1" applyFill="1" applyBorder="1" applyAlignment="1">
      <alignment horizontal="center" vertical="center" wrapText="1"/>
    </xf>
    <xf numFmtId="0" fontId="4" fillId="2" borderId="1" xfId="2" applyFont="1" applyFill="1" applyBorder="1" applyAlignment="1" applyProtection="1">
      <alignment horizontal="center" wrapText="1"/>
    </xf>
    <xf numFmtId="0" fontId="4" fillId="0" borderId="1" xfId="2" applyFont="1" applyBorder="1" applyAlignment="1" applyProtection="1">
      <alignment horizontal="center" vertical="center" wrapText="1"/>
      <protection locked="0"/>
    </xf>
    <xf numFmtId="0" fontId="4" fillId="5" borderId="1" xfId="2" applyFont="1" applyFill="1" applyBorder="1" applyAlignment="1" applyProtection="1">
      <alignment horizontal="center" wrapText="1"/>
    </xf>
    <xf numFmtId="0" fontId="4" fillId="5" borderId="1" xfId="2" applyFont="1" applyFill="1" applyBorder="1" applyAlignment="1" applyProtection="1">
      <alignment horizontal="center" vertical="center" wrapText="1"/>
      <protection locked="0"/>
    </xf>
    <xf numFmtId="0" fontId="4" fillId="6" borderId="1" xfId="2"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0" fontId="4" fillId="2" borderId="1" xfId="0" applyFont="1" applyFill="1" applyBorder="1" applyAlignment="1">
      <alignment horizontal="center"/>
    </xf>
    <xf numFmtId="0" fontId="4" fillId="5" borderId="1" xfId="0" applyFont="1" applyFill="1" applyBorder="1" applyAlignment="1">
      <alignment horizontal="center"/>
    </xf>
    <xf numFmtId="0" fontId="4" fillId="7"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2" borderId="1" xfId="0" applyFont="1" applyFill="1" applyBorder="1" applyAlignment="1">
      <alignment horizontal="center" vertical="center"/>
    </xf>
    <xf numFmtId="44" fontId="4" fillId="0" borderId="1" xfId="3" applyFont="1" applyBorder="1"/>
    <xf numFmtId="0" fontId="4" fillId="3" borderId="1" xfId="1" applyFont="1" applyFill="1" applyBorder="1" applyAlignment="1">
      <alignment horizontal="center" vertical="center" wrapText="1"/>
    </xf>
    <xf numFmtId="0" fontId="4" fillId="3" borderId="1" xfId="1" applyFont="1" applyFill="1" applyBorder="1" applyAlignment="1">
      <alignment horizontal="left" vertical="top" wrapText="1"/>
    </xf>
    <xf numFmtId="0" fontId="13" fillId="2" borderId="1" xfId="1" applyFont="1" applyFill="1" applyBorder="1" applyAlignment="1">
      <alignment horizontal="right" vertical="center"/>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 xfId="1" applyFont="1" applyFill="1" applyBorder="1" applyAlignment="1">
      <alignment horizontal="center" vertical="top" wrapText="1"/>
    </xf>
    <xf numFmtId="0" fontId="4" fillId="3" borderId="3" xfId="1" applyFont="1" applyFill="1" applyBorder="1" applyAlignment="1">
      <alignment horizontal="center" vertical="top" wrapText="1"/>
    </xf>
    <xf numFmtId="0" fontId="16" fillId="0" borderId="1" xfId="0" applyFont="1" applyBorder="1" applyAlignment="1">
      <alignment horizontal="right"/>
    </xf>
    <xf numFmtId="0" fontId="8" fillId="0" borderId="1" xfId="0" applyFont="1" applyBorder="1" applyAlignment="1">
      <alignment horizontal="right"/>
    </xf>
    <xf numFmtId="0" fontId="9" fillId="15"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8" fillId="12" borderId="1" xfId="0" applyFont="1" applyFill="1" applyBorder="1" applyAlignment="1">
      <alignment horizontal="center" wrapText="1"/>
    </xf>
    <xf numFmtId="0" fontId="8" fillId="12" borderId="1" xfId="0" applyFont="1" applyFill="1" applyBorder="1" applyAlignment="1">
      <alignment horizontal="center"/>
    </xf>
    <xf numFmtId="0" fontId="8" fillId="3" borderId="1" xfId="1" applyFont="1" applyFill="1" applyBorder="1" applyAlignment="1">
      <alignment horizontal="right" vertical="center" wrapText="1"/>
    </xf>
    <xf numFmtId="0" fontId="13" fillId="4" borderId="1" xfId="1" applyFont="1" applyFill="1" applyBorder="1" applyAlignment="1">
      <alignment horizontal="right" vertical="center" wrapText="1"/>
    </xf>
    <xf numFmtId="0" fontId="16" fillId="9" borderId="1" xfId="0" applyFont="1" applyFill="1" applyBorder="1" applyAlignment="1">
      <alignment horizontal="center"/>
    </xf>
    <xf numFmtId="0" fontId="13" fillId="8" borderId="1" xfId="1" applyFont="1" applyFill="1" applyBorder="1" applyAlignment="1">
      <alignment horizontal="center" vertical="center"/>
    </xf>
  </cellXfs>
  <cellStyles count="4">
    <cellStyle name="Excel Built-in Explanatory Text" xfId="2" xr:uid="{CF56673B-9B77-4FF8-9421-4D39D0228DFA}"/>
    <cellStyle name="Normalny" xfId="0" builtinId="0"/>
    <cellStyle name="Normalny 3" xfId="1" xr:uid="{96EC0451-8E43-4B82-B93D-F38B44921B4B}"/>
    <cellStyle name="Walutowy"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C63B-D1F4-4C0E-9E5A-64C0106C6ABB}">
  <dimension ref="A1:K164"/>
  <sheetViews>
    <sheetView tabSelected="1" zoomScale="130" zoomScaleNormal="130" workbookViewId="0">
      <pane ySplit="1" topLeftCell="A134" activePane="bottomLeft" state="frozen"/>
      <selection pane="bottomLeft" activeCell="G71" sqref="G71"/>
    </sheetView>
  </sheetViews>
  <sheetFormatPr defaultColWidth="9.1796875" defaultRowHeight="12" x14ac:dyDescent="0.3"/>
  <cols>
    <col min="1" max="1" width="4.1796875" style="16" bestFit="1" customWidth="1"/>
    <col min="2" max="2" width="35.26953125" style="31" customWidth="1"/>
    <col min="3" max="3" width="33.453125" style="16" customWidth="1"/>
    <col min="4" max="4" width="13.7265625" style="16" bestFit="1" customWidth="1"/>
    <col min="5" max="5" width="8.7265625" style="16" bestFit="1" customWidth="1"/>
    <col min="6" max="6" width="11" style="16" customWidth="1"/>
    <col min="7" max="7" width="10.1796875" style="16" customWidth="1"/>
    <col min="8" max="8" width="9" style="16" bestFit="1" customWidth="1"/>
    <col min="9" max="9" width="10.54296875" style="16" bestFit="1" customWidth="1"/>
    <col min="10" max="10" width="8.1796875" style="16" bestFit="1" customWidth="1"/>
    <col min="11" max="11" width="8.7265625" style="16" bestFit="1" customWidth="1"/>
    <col min="12" max="16384" width="9.1796875" style="16"/>
  </cols>
  <sheetData>
    <row r="1" spans="1:11" s="38" customFormat="1" ht="26" x14ac:dyDescent="0.3">
      <c r="A1" s="35" t="s">
        <v>0</v>
      </c>
      <c r="B1" s="71" t="s">
        <v>1</v>
      </c>
      <c r="C1" s="71"/>
      <c r="D1" s="36" t="s">
        <v>2</v>
      </c>
      <c r="E1" s="36" t="s">
        <v>254</v>
      </c>
      <c r="F1" s="36" t="s">
        <v>65</v>
      </c>
      <c r="G1" s="36" t="s">
        <v>3</v>
      </c>
      <c r="H1" s="37" t="s">
        <v>344</v>
      </c>
      <c r="I1" s="37" t="s">
        <v>4</v>
      </c>
      <c r="J1" s="36" t="s">
        <v>5</v>
      </c>
      <c r="K1" s="37" t="s">
        <v>6</v>
      </c>
    </row>
    <row r="2" spans="1:11" ht="36" x14ac:dyDescent="0.3">
      <c r="A2" s="19">
        <v>1</v>
      </c>
      <c r="B2" s="72">
        <v>2</v>
      </c>
      <c r="C2" s="72"/>
      <c r="D2" s="20">
        <v>3</v>
      </c>
      <c r="E2" s="20">
        <v>4</v>
      </c>
      <c r="F2" s="20">
        <v>5</v>
      </c>
      <c r="G2" s="20">
        <v>6</v>
      </c>
      <c r="H2" s="20">
        <v>7</v>
      </c>
      <c r="I2" s="20" t="s">
        <v>7</v>
      </c>
      <c r="J2" s="20">
        <v>9</v>
      </c>
      <c r="K2" s="20" t="s">
        <v>8</v>
      </c>
    </row>
    <row r="3" spans="1:11" ht="15.5" x14ac:dyDescent="0.3">
      <c r="A3" s="78" t="s">
        <v>14</v>
      </c>
      <c r="B3" s="78"/>
      <c r="C3" s="78"/>
      <c r="D3" s="78"/>
      <c r="E3" s="78"/>
      <c r="F3" s="78"/>
      <c r="G3" s="78"/>
      <c r="H3" s="78"/>
      <c r="I3" s="78"/>
      <c r="J3" s="78"/>
      <c r="K3" s="78"/>
    </row>
    <row r="4" spans="1:11" ht="171.75" customHeight="1" x14ac:dyDescent="0.3">
      <c r="A4" s="1" t="s">
        <v>9</v>
      </c>
      <c r="B4" s="62" t="s">
        <v>10</v>
      </c>
      <c r="C4" s="62"/>
      <c r="D4" s="17" t="s">
        <v>11</v>
      </c>
      <c r="E4" s="17">
        <v>4000</v>
      </c>
      <c r="F4" s="2"/>
      <c r="G4" s="2"/>
      <c r="H4" s="3"/>
      <c r="I4" s="3"/>
      <c r="J4" s="4"/>
      <c r="K4" s="3"/>
    </row>
    <row r="5" spans="1:11" ht="133.5" customHeight="1" x14ac:dyDescent="0.3">
      <c r="A5" s="1" t="s">
        <v>12</v>
      </c>
      <c r="B5" s="62" t="s">
        <v>13</v>
      </c>
      <c r="C5" s="62"/>
      <c r="D5" s="17" t="s">
        <v>11</v>
      </c>
      <c r="E5" s="17">
        <v>1200</v>
      </c>
      <c r="F5" s="2"/>
      <c r="G5" s="2"/>
      <c r="H5" s="3"/>
      <c r="I5" s="3"/>
      <c r="J5" s="4"/>
      <c r="K5" s="3"/>
    </row>
    <row r="6" spans="1:11" ht="15" customHeight="1" x14ac:dyDescent="0.3">
      <c r="A6" s="75" t="s">
        <v>335</v>
      </c>
      <c r="B6" s="75"/>
      <c r="C6" s="75"/>
      <c r="D6" s="75"/>
      <c r="E6" s="75"/>
      <c r="F6" s="75"/>
      <c r="G6" s="75"/>
      <c r="H6" s="48"/>
      <c r="I6" s="61">
        <v>97416</v>
      </c>
      <c r="J6" s="49"/>
      <c r="K6" s="48"/>
    </row>
    <row r="7" spans="1:11" ht="15.5" x14ac:dyDescent="0.3">
      <c r="A7" s="78" t="s">
        <v>57</v>
      </c>
      <c r="B7" s="78"/>
      <c r="C7" s="78"/>
      <c r="D7" s="78"/>
      <c r="E7" s="78"/>
      <c r="F7" s="78"/>
      <c r="G7" s="78"/>
      <c r="H7" s="78"/>
      <c r="I7" s="78"/>
      <c r="J7" s="78"/>
      <c r="K7" s="78"/>
    </row>
    <row r="8" spans="1:11" ht="53.25" customHeight="1" x14ac:dyDescent="0.3">
      <c r="A8" s="1" t="s">
        <v>9</v>
      </c>
      <c r="B8" s="62" t="s">
        <v>16</v>
      </c>
      <c r="C8" s="62"/>
      <c r="D8" s="17" t="s">
        <v>17</v>
      </c>
      <c r="E8" s="17">
        <v>100</v>
      </c>
      <c r="F8" s="2"/>
      <c r="G8" s="2"/>
      <c r="H8" s="3"/>
      <c r="I8" s="3"/>
      <c r="J8" s="4"/>
      <c r="K8" s="3"/>
    </row>
    <row r="9" spans="1:11" ht="53.25" customHeight="1" x14ac:dyDescent="0.3">
      <c r="A9" s="1" t="s">
        <v>12</v>
      </c>
      <c r="B9" s="62" t="s">
        <v>18</v>
      </c>
      <c r="C9" s="62"/>
      <c r="D9" s="17" t="s">
        <v>17</v>
      </c>
      <c r="E9" s="17">
        <v>250</v>
      </c>
      <c r="F9" s="2"/>
      <c r="G9" s="2"/>
      <c r="H9" s="3"/>
      <c r="I9" s="3"/>
      <c r="J9" s="4"/>
      <c r="K9" s="3"/>
    </row>
    <row r="10" spans="1:11" ht="87.75" customHeight="1" x14ac:dyDescent="0.3">
      <c r="A10" s="1" t="s">
        <v>19</v>
      </c>
      <c r="B10" s="62" t="s">
        <v>20</v>
      </c>
      <c r="C10" s="62"/>
      <c r="D10" s="17" t="s">
        <v>11</v>
      </c>
      <c r="E10" s="17">
        <v>220</v>
      </c>
      <c r="F10" s="2"/>
      <c r="G10" s="2"/>
      <c r="H10" s="3"/>
      <c r="I10" s="3"/>
      <c r="J10" s="4"/>
      <c r="K10" s="3"/>
    </row>
    <row r="11" spans="1:11" ht="75.75" customHeight="1" x14ac:dyDescent="0.3">
      <c r="A11" s="1" t="s">
        <v>21</v>
      </c>
      <c r="B11" s="62" t="s">
        <v>22</v>
      </c>
      <c r="C11" s="62"/>
      <c r="D11" s="17" t="s">
        <v>11</v>
      </c>
      <c r="E11" s="17">
        <v>20</v>
      </c>
      <c r="F11" s="2"/>
      <c r="G11" s="2"/>
      <c r="H11" s="3"/>
      <c r="I11" s="3"/>
      <c r="J11" s="4"/>
      <c r="K11" s="3"/>
    </row>
    <row r="12" spans="1:11" ht="108" customHeight="1" x14ac:dyDescent="0.3">
      <c r="A12" s="1" t="s">
        <v>23</v>
      </c>
      <c r="B12" s="62" t="s">
        <v>24</v>
      </c>
      <c r="C12" s="62"/>
      <c r="D12" s="17" t="s">
        <v>11</v>
      </c>
      <c r="E12" s="17">
        <v>220</v>
      </c>
      <c r="F12" s="2"/>
      <c r="G12" s="2"/>
      <c r="H12" s="3"/>
      <c r="I12" s="3"/>
      <c r="J12" s="4"/>
      <c r="K12" s="3"/>
    </row>
    <row r="13" spans="1:11" ht="68.25" customHeight="1" x14ac:dyDescent="0.3">
      <c r="A13" s="1" t="s">
        <v>25</v>
      </c>
      <c r="B13" s="62" t="s">
        <v>26</v>
      </c>
      <c r="C13" s="62"/>
      <c r="D13" s="17" t="s">
        <v>17</v>
      </c>
      <c r="E13" s="17">
        <v>20</v>
      </c>
      <c r="F13" s="2"/>
      <c r="G13" s="2"/>
      <c r="H13" s="3"/>
      <c r="I13" s="3"/>
      <c r="J13" s="4"/>
      <c r="K13" s="3"/>
    </row>
    <row r="14" spans="1:11" ht="77.25" customHeight="1" x14ac:dyDescent="0.3">
      <c r="A14" s="1" t="s">
        <v>27</v>
      </c>
      <c r="B14" s="62" t="s">
        <v>28</v>
      </c>
      <c r="C14" s="62"/>
      <c r="D14" s="17" t="s">
        <v>17</v>
      </c>
      <c r="E14" s="17">
        <v>20</v>
      </c>
      <c r="F14" s="2"/>
      <c r="G14" s="2"/>
      <c r="H14" s="3"/>
      <c r="I14" s="3"/>
      <c r="J14" s="4"/>
      <c r="K14" s="3"/>
    </row>
    <row r="15" spans="1:11" ht="63.75" customHeight="1" x14ac:dyDescent="0.3">
      <c r="A15" s="1" t="s">
        <v>29</v>
      </c>
      <c r="B15" s="62" t="s">
        <v>30</v>
      </c>
      <c r="C15" s="62"/>
      <c r="D15" s="17" t="s">
        <v>17</v>
      </c>
      <c r="E15" s="17">
        <v>10</v>
      </c>
      <c r="F15" s="2"/>
      <c r="G15" s="2"/>
      <c r="H15" s="3"/>
      <c r="I15" s="3"/>
      <c r="J15" s="4"/>
      <c r="K15" s="3"/>
    </row>
    <row r="16" spans="1:11" ht="48" customHeight="1" x14ac:dyDescent="0.3">
      <c r="A16" s="1" t="s">
        <v>31</v>
      </c>
      <c r="B16" s="62" t="s">
        <v>32</v>
      </c>
      <c r="C16" s="62"/>
      <c r="D16" s="17" t="s">
        <v>11</v>
      </c>
      <c r="E16" s="17">
        <v>15</v>
      </c>
      <c r="F16" s="2"/>
      <c r="G16" s="2"/>
      <c r="H16" s="3"/>
      <c r="I16" s="3"/>
      <c r="J16" s="4"/>
      <c r="K16" s="3"/>
    </row>
    <row r="17" spans="1:11" ht="66.75" customHeight="1" x14ac:dyDescent="0.3">
      <c r="A17" s="1" t="s">
        <v>33</v>
      </c>
      <c r="B17" s="62" t="s">
        <v>34</v>
      </c>
      <c r="C17" s="62"/>
      <c r="D17" s="17" t="s">
        <v>17</v>
      </c>
      <c r="E17" s="17">
        <v>80</v>
      </c>
      <c r="F17" s="2"/>
      <c r="G17" s="2"/>
      <c r="H17" s="3"/>
      <c r="I17" s="3"/>
      <c r="J17" s="4"/>
      <c r="K17" s="3"/>
    </row>
    <row r="18" spans="1:11" ht="76.5" customHeight="1" x14ac:dyDescent="0.3">
      <c r="A18" s="1" t="s">
        <v>35</v>
      </c>
      <c r="B18" s="62" t="s">
        <v>36</v>
      </c>
      <c r="C18" s="62"/>
      <c r="D18" s="17" t="s">
        <v>17</v>
      </c>
      <c r="E18" s="17">
        <v>250</v>
      </c>
      <c r="F18" s="2"/>
      <c r="G18" s="2"/>
      <c r="H18" s="3"/>
      <c r="I18" s="3"/>
      <c r="J18" s="4"/>
      <c r="K18" s="3"/>
    </row>
    <row r="19" spans="1:11" ht="37.5" customHeight="1" x14ac:dyDescent="0.3">
      <c r="A19" s="1" t="s">
        <v>37</v>
      </c>
      <c r="B19" s="62" t="s">
        <v>38</v>
      </c>
      <c r="C19" s="62"/>
      <c r="D19" s="17" t="s">
        <v>11</v>
      </c>
      <c r="E19" s="17">
        <v>300</v>
      </c>
      <c r="F19" s="2"/>
      <c r="G19" s="2"/>
      <c r="H19" s="3"/>
      <c r="I19" s="3"/>
      <c r="J19" s="4"/>
      <c r="K19" s="3"/>
    </row>
    <row r="20" spans="1:11" ht="15.5" x14ac:dyDescent="0.3">
      <c r="A20" s="64" t="s">
        <v>336</v>
      </c>
      <c r="B20" s="64"/>
      <c r="C20" s="64"/>
      <c r="D20" s="64"/>
      <c r="E20" s="64"/>
      <c r="F20" s="64"/>
      <c r="G20" s="64"/>
      <c r="H20" s="48"/>
      <c r="I20" s="48">
        <f>95544.32-3801.6-17809.2-7019.42</f>
        <v>66914.100000000006</v>
      </c>
      <c r="J20" s="49"/>
      <c r="K20" s="48"/>
    </row>
    <row r="21" spans="1:11" ht="15.5" x14ac:dyDescent="0.3">
      <c r="A21" s="78" t="s">
        <v>58</v>
      </c>
      <c r="B21" s="78"/>
      <c r="C21" s="78"/>
      <c r="D21" s="78"/>
      <c r="E21" s="78"/>
      <c r="F21" s="78"/>
      <c r="G21" s="78"/>
      <c r="H21" s="78"/>
      <c r="I21" s="78"/>
      <c r="J21" s="78"/>
      <c r="K21" s="78"/>
    </row>
    <row r="22" spans="1:11" ht="87.75" customHeight="1" x14ac:dyDescent="0.3">
      <c r="A22" s="1" t="s">
        <v>9</v>
      </c>
      <c r="B22" s="62" t="s">
        <v>41</v>
      </c>
      <c r="C22" s="62"/>
      <c r="D22" s="17" t="s">
        <v>17</v>
      </c>
      <c r="E22" s="17">
        <v>60</v>
      </c>
      <c r="F22" s="2"/>
      <c r="G22" s="2"/>
      <c r="H22" s="3"/>
      <c r="I22" s="3"/>
      <c r="J22" s="4"/>
      <c r="K22" s="3"/>
    </row>
    <row r="23" spans="1:11" ht="55.5" customHeight="1" x14ac:dyDescent="0.3">
      <c r="A23" s="1" t="s">
        <v>12</v>
      </c>
      <c r="B23" s="62" t="s">
        <v>43</v>
      </c>
      <c r="C23" s="62"/>
      <c r="D23" s="17" t="s">
        <v>17</v>
      </c>
      <c r="E23" s="17">
        <v>100</v>
      </c>
      <c r="F23" s="2"/>
      <c r="G23" s="2"/>
      <c r="H23" s="3"/>
      <c r="I23" s="3"/>
      <c r="J23" s="4"/>
      <c r="K23" s="3"/>
    </row>
    <row r="24" spans="1:11" ht="15.5" x14ac:dyDescent="0.3">
      <c r="A24" s="64" t="s">
        <v>337</v>
      </c>
      <c r="B24" s="64"/>
      <c r="C24" s="64"/>
      <c r="D24" s="64"/>
      <c r="E24" s="64"/>
      <c r="F24" s="64"/>
      <c r="G24" s="64"/>
      <c r="H24" s="48"/>
      <c r="I24" s="48">
        <v>3801.6</v>
      </c>
      <c r="J24" s="49"/>
      <c r="K24" s="48"/>
    </row>
    <row r="25" spans="1:11" ht="15.5" x14ac:dyDescent="0.3">
      <c r="A25" s="78" t="s">
        <v>59</v>
      </c>
      <c r="B25" s="78"/>
      <c r="C25" s="78"/>
      <c r="D25" s="78"/>
      <c r="E25" s="78"/>
      <c r="F25" s="78"/>
      <c r="G25" s="78"/>
      <c r="H25" s="78"/>
      <c r="I25" s="78"/>
      <c r="J25" s="78"/>
      <c r="K25" s="78"/>
    </row>
    <row r="26" spans="1:11" ht="53.25" customHeight="1" x14ac:dyDescent="0.3">
      <c r="A26" s="1" t="s">
        <v>9</v>
      </c>
      <c r="B26" s="62" t="s">
        <v>46</v>
      </c>
      <c r="C26" s="62"/>
      <c r="D26" s="17" t="s">
        <v>17</v>
      </c>
      <c r="E26" s="17">
        <v>80</v>
      </c>
      <c r="F26" s="2"/>
      <c r="G26" s="2"/>
      <c r="H26" s="3"/>
      <c r="I26" s="3"/>
      <c r="J26" s="4"/>
      <c r="K26" s="3"/>
    </row>
    <row r="27" spans="1:11" ht="48" customHeight="1" x14ac:dyDescent="0.3">
      <c r="A27" s="1" t="s">
        <v>12</v>
      </c>
      <c r="B27" s="62" t="s">
        <v>48</v>
      </c>
      <c r="C27" s="62"/>
      <c r="D27" s="17" t="s">
        <v>17</v>
      </c>
      <c r="E27" s="17">
        <v>150</v>
      </c>
      <c r="F27" s="2"/>
      <c r="G27" s="2"/>
      <c r="H27" s="3"/>
      <c r="I27" s="3"/>
      <c r="J27" s="4"/>
      <c r="K27" s="3"/>
    </row>
    <row r="28" spans="1:11" ht="92.25" customHeight="1" x14ac:dyDescent="0.3">
      <c r="A28" s="1">
        <v>3</v>
      </c>
      <c r="B28" s="65" t="s">
        <v>353</v>
      </c>
      <c r="C28" s="66"/>
      <c r="D28" s="17" t="s">
        <v>17</v>
      </c>
      <c r="E28" s="17">
        <v>60</v>
      </c>
      <c r="F28" s="2"/>
      <c r="G28" s="2"/>
      <c r="H28" s="3"/>
      <c r="I28" s="3"/>
      <c r="J28" s="4"/>
      <c r="K28" s="3"/>
    </row>
    <row r="29" spans="1:11" ht="107.25" customHeight="1" x14ac:dyDescent="0.3">
      <c r="A29" s="1">
        <v>4</v>
      </c>
      <c r="B29" s="67" t="s">
        <v>354</v>
      </c>
      <c r="C29" s="68"/>
      <c r="D29" s="17" t="s">
        <v>17</v>
      </c>
      <c r="E29" s="17">
        <v>60</v>
      </c>
      <c r="F29" s="2"/>
      <c r="G29" s="2"/>
      <c r="H29" s="3"/>
      <c r="I29" s="3"/>
      <c r="J29" s="4"/>
      <c r="K29" s="3"/>
    </row>
    <row r="30" spans="1:11" ht="15.5" x14ac:dyDescent="0.3">
      <c r="A30" s="64" t="s">
        <v>338</v>
      </c>
      <c r="B30" s="64"/>
      <c r="C30" s="64"/>
      <c r="D30" s="64"/>
      <c r="E30" s="64"/>
      <c r="F30" s="64"/>
      <c r="G30" s="64"/>
      <c r="H30" s="48"/>
      <c r="I30" s="48">
        <v>32809.199999999997</v>
      </c>
      <c r="J30" s="49"/>
      <c r="K30" s="48"/>
    </row>
    <row r="31" spans="1:11" ht="15.5" x14ac:dyDescent="0.3">
      <c r="A31" s="78" t="s">
        <v>60</v>
      </c>
      <c r="B31" s="78"/>
      <c r="C31" s="78"/>
      <c r="D31" s="78"/>
      <c r="E31" s="78"/>
      <c r="F31" s="78"/>
      <c r="G31" s="78"/>
      <c r="H31" s="78"/>
      <c r="I31" s="78"/>
      <c r="J31" s="78"/>
      <c r="K31" s="78"/>
    </row>
    <row r="32" spans="1:11" ht="54.75" customHeight="1" x14ac:dyDescent="0.3">
      <c r="A32" s="1" t="s">
        <v>9</v>
      </c>
      <c r="B32" s="62" t="s">
        <v>50</v>
      </c>
      <c r="C32" s="62"/>
      <c r="D32" s="17" t="s">
        <v>11</v>
      </c>
      <c r="E32" s="17">
        <v>7</v>
      </c>
      <c r="F32" s="2"/>
      <c r="G32" s="2"/>
      <c r="H32" s="3"/>
      <c r="I32" s="3"/>
      <c r="J32" s="4"/>
      <c r="K32" s="3"/>
    </row>
    <row r="33" spans="1:11" ht="74.25" customHeight="1" x14ac:dyDescent="0.3">
      <c r="A33" s="1" t="s">
        <v>12</v>
      </c>
      <c r="B33" s="62" t="s">
        <v>52</v>
      </c>
      <c r="C33" s="62"/>
      <c r="D33" s="17" t="s">
        <v>11</v>
      </c>
      <c r="E33" s="17">
        <v>15</v>
      </c>
      <c r="F33" s="2"/>
      <c r="G33" s="2"/>
      <c r="H33" s="3"/>
      <c r="I33" s="3"/>
      <c r="J33" s="4"/>
      <c r="K33" s="3"/>
    </row>
    <row r="34" spans="1:11" ht="36.75" customHeight="1" x14ac:dyDescent="0.3">
      <c r="A34" s="1" t="s">
        <v>19</v>
      </c>
      <c r="B34" s="62" t="s">
        <v>54</v>
      </c>
      <c r="C34" s="62"/>
      <c r="D34" s="17" t="s">
        <v>17</v>
      </c>
      <c r="E34" s="17">
        <v>16</v>
      </c>
      <c r="F34" s="2"/>
      <c r="G34" s="2"/>
      <c r="H34" s="3"/>
      <c r="I34" s="3"/>
      <c r="J34" s="4"/>
      <c r="K34" s="3"/>
    </row>
    <row r="35" spans="1:11" ht="61.5" customHeight="1" x14ac:dyDescent="0.3">
      <c r="A35" s="1" t="s">
        <v>21</v>
      </c>
      <c r="B35" s="62" t="s">
        <v>56</v>
      </c>
      <c r="C35" s="62"/>
      <c r="D35" s="17" t="s">
        <v>17</v>
      </c>
      <c r="E35" s="17">
        <v>100</v>
      </c>
      <c r="F35" s="2"/>
      <c r="G35" s="2"/>
      <c r="H35" s="3"/>
      <c r="I35" s="3"/>
      <c r="J35" s="4"/>
      <c r="K35" s="3"/>
    </row>
    <row r="36" spans="1:11" ht="15.5" x14ac:dyDescent="0.3">
      <c r="A36" s="64" t="s">
        <v>339</v>
      </c>
      <c r="B36" s="64"/>
      <c r="C36" s="64"/>
      <c r="D36" s="64"/>
      <c r="E36" s="64"/>
      <c r="F36" s="64"/>
      <c r="G36" s="64"/>
      <c r="H36" s="48"/>
      <c r="I36" s="48">
        <v>7019.42</v>
      </c>
      <c r="J36" s="49"/>
      <c r="K36" s="48"/>
    </row>
    <row r="37" spans="1:11" ht="15.5" x14ac:dyDescent="0.35">
      <c r="A37" s="77" t="s">
        <v>61</v>
      </c>
      <c r="B37" s="77"/>
      <c r="C37" s="77"/>
      <c r="D37" s="77"/>
      <c r="E37" s="77"/>
      <c r="F37" s="77"/>
      <c r="G37" s="77"/>
      <c r="H37" s="77"/>
      <c r="I37" s="77"/>
      <c r="J37" s="77"/>
      <c r="K37" s="77"/>
    </row>
    <row r="38" spans="1:11" ht="279" customHeight="1" x14ac:dyDescent="0.3">
      <c r="A38" s="21" t="s">
        <v>9</v>
      </c>
      <c r="B38" s="63" t="s">
        <v>333</v>
      </c>
      <c r="C38" s="63"/>
      <c r="D38" s="17" t="s">
        <v>11</v>
      </c>
      <c r="E38" s="17">
        <v>800</v>
      </c>
      <c r="F38" s="22"/>
      <c r="G38" s="22"/>
      <c r="H38" s="23"/>
      <c r="I38" s="23"/>
      <c r="J38" s="24"/>
      <c r="K38" s="23"/>
    </row>
    <row r="39" spans="1:11" ht="15.5" x14ac:dyDescent="0.3">
      <c r="A39" s="76" t="s">
        <v>340</v>
      </c>
      <c r="B39" s="76"/>
      <c r="C39" s="76"/>
      <c r="D39" s="76"/>
      <c r="E39" s="76"/>
      <c r="F39" s="76"/>
      <c r="G39" s="76"/>
      <c r="H39" s="46"/>
      <c r="I39" s="46">
        <v>96000</v>
      </c>
      <c r="J39" s="47"/>
      <c r="K39" s="46"/>
    </row>
    <row r="40" spans="1:11" ht="15.5" x14ac:dyDescent="0.35">
      <c r="A40" s="77" t="s">
        <v>62</v>
      </c>
      <c r="B40" s="77"/>
      <c r="C40" s="77"/>
      <c r="D40" s="77"/>
      <c r="E40" s="77"/>
      <c r="F40" s="77"/>
      <c r="G40" s="77"/>
      <c r="H40" s="77"/>
      <c r="I40" s="77"/>
      <c r="J40" s="77"/>
      <c r="K40" s="77"/>
    </row>
    <row r="41" spans="1:11" ht="39" x14ac:dyDescent="0.3">
      <c r="A41" s="32" t="s">
        <v>334</v>
      </c>
      <c r="B41" s="33" t="s">
        <v>63</v>
      </c>
      <c r="C41" s="33" t="s">
        <v>64</v>
      </c>
      <c r="D41" s="33" t="s">
        <v>2</v>
      </c>
      <c r="E41" s="33" t="s">
        <v>254</v>
      </c>
      <c r="F41" s="33" t="s">
        <v>65</v>
      </c>
      <c r="G41" s="33" t="s">
        <v>66</v>
      </c>
      <c r="H41" s="33" t="s">
        <v>345</v>
      </c>
      <c r="I41" s="34" t="s">
        <v>4</v>
      </c>
      <c r="J41" s="34" t="s">
        <v>5</v>
      </c>
      <c r="K41" s="34" t="s">
        <v>67</v>
      </c>
    </row>
    <row r="42" spans="1:11" ht="15" customHeight="1" x14ac:dyDescent="0.35">
      <c r="A42" s="73" t="s">
        <v>15</v>
      </c>
      <c r="B42" s="73"/>
      <c r="C42" s="73"/>
      <c r="D42" s="73"/>
      <c r="E42" s="73"/>
      <c r="F42" s="73"/>
      <c r="G42" s="73"/>
      <c r="H42" s="73"/>
      <c r="I42" s="73"/>
      <c r="J42" s="73"/>
      <c r="K42" s="73"/>
    </row>
    <row r="43" spans="1:11" x14ac:dyDescent="0.3">
      <c r="A43" s="18" t="s">
        <v>9</v>
      </c>
      <c r="B43" s="26" t="s">
        <v>68</v>
      </c>
      <c r="C43" s="9" t="s">
        <v>69</v>
      </c>
      <c r="D43" s="50" t="s">
        <v>70</v>
      </c>
      <c r="E43" s="51">
        <v>300</v>
      </c>
      <c r="F43" s="9"/>
      <c r="G43" s="9"/>
      <c r="H43" s="5"/>
      <c r="I43" s="18"/>
      <c r="J43" s="5"/>
      <c r="K43" s="5"/>
    </row>
    <row r="44" spans="1:11" x14ac:dyDescent="0.3">
      <c r="A44" s="18" t="s">
        <v>12</v>
      </c>
      <c r="B44" s="26" t="s">
        <v>71</v>
      </c>
      <c r="C44" s="9" t="s">
        <v>72</v>
      </c>
      <c r="D44" s="50" t="s">
        <v>70</v>
      </c>
      <c r="E44" s="51">
        <v>350</v>
      </c>
      <c r="F44" s="9"/>
      <c r="G44" s="9"/>
      <c r="H44" s="5"/>
      <c r="I44" s="18"/>
      <c r="J44" s="5"/>
      <c r="K44" s="5"/>
    </row>
    <row r="45" spans="1:11" x14ac:dyDescent="0.3">
      <c r="A45" s="18" t="s">
        <v>19</v>
      </c>
      <c r="B45" s="26" t="s">
        <v>73</v>
      </c>
      <c r="C45" s="9" t="s">
        <v>74</v>
      </c>
      <c r="D45" s="50" t="s">
        <v>70</v>
      </c>
      <c r="E45" s="51">
        <v>100</v>
      </c>
      <c r="F45" s="9"/>
      <c r="G45" s="9"/>
      <c r="H45" s="5"/>
      <c r="I45" s="18"/>
      <c r="J45" s="5"/>
      <c r="K45" s="5"/>
    </row>
    <row r="46" spans="1:11" x14ac:dyDescent="0.3">
      <c r="A46" s="18" t="s">
        <v>21</v>
      </c>
      <c r="B46" s="26" t="s">
        <v>75</v>
      </c>
      <c r="C46" s="9" t="s">
        <v>76</v>
      </c>
      <c r="D46" s="50" t="s">
        <v>70</v>
      </c>
      <c r="E46" s="51">
        <v>10</v>
      </c>
      <c r="F46" s="9"/>
      <c r="G46" s="9"/>
      <c r="H46" s="5"/>
      <c r="I46" s="18"/>
      <c r="J46" s="5"/>
      <c r="K46" s="5"/>
    </row>
    <row r="47" spans="1:11" x14ac:dyDescent="0.3">
      <c r="A47" s="18" t="s">
        <v>23</v>
      </c>
      <c r="B47" s="26" t="s">
        <v>77</v>
      </c>
      <c r="C47" s="9" t="s">
        <v>78</v>
      </c>
      <c r="D47" s="50" t="s">
        <v>70</v>
      </c>
      <c r="E47" s="51">
        <v>100</v>
      </c>
      <c r="F47" s="9"/>
      <c r="G47" s="9"/>
      <c r="H47" s="5"/>
      <c r="I47" s="18"/>
      <c r="J47" s="5"/>
      <c r="K47" s="5"/>
    </row>
    <row r="48" spans="1:11" x14ac:dyDescent="0.3">
      <c r="A48" s="18" t="s">
        <v>25</v>
      </c>
      <c r="B48" s="26" t="s">
        <v>79</v>
      </c>
      <c r="C48" s="9" t="s">
        <v>80</v>
      </c>
      <c r="D48" s="50" t="s">
        <v>70</v>
      </c>
      <c r="E48" s="51">
        <v>20</v>
      </c>
      <c r="F48" s="9"/>
      <c r="G48" s="9"/>
      <c r="H48" s="5"/>
      <c r="I48" s="18"/>
      <c r="J48" s="5"/>
      <c r="K48" s="5"/>
    </row>
    <row r="49" spans="1:11" x14ac:dyDescent="0.3">
      <c r="A49" s="18" t="s">
        <v>27</v>
      </c>
      <c r="B49" s="26" t="s">
        <v>79</v>
      </c>
      <c r="C49" s="9" t="s">
        <v>81</v>
      </c>
      <c r="D49" s="50" t="s">
        <v>70</v>
      </c>
      <c r="E49" s="51">
        <v>60</v>
      </c>
      <c r="F49" s="9"/>
      <c r="G49" s="9"/>
      <c r="H49" s="5"/>
      <c r="I49" s="18"/>
      <c r="J49" s="5"/>
      <c r="K49" s="5"/>
    </row>
    <row r="50" spans="1:11" x14ac:dyDescent="0.3">
      <c r="A50" s="18" t="s">
        <v>29</v>
      </c>
      <c r="B50" s="26" t="s">
        <v>82</v>
      </c>
      <c r="C50" s="9" t="s">
        <v>83</v>
      </c>
      <c r="D50" s="50" t="s">
        <v>70</v>
      </c>
      <c r="E50" s="51">
        <v>100</v>
      </c>
      <c r="F50" s="9"/>
      <c r="G50" s="9"/>
      <c r="H50" s="5"/>
      <c r="I50" s="18"/>
      <c r="J50" s="5"/>
      <c r="K50" s="5"/>
    </row>
    <row r="51" spans="1:11" x14ac:dyDescent="0.3">
      <c r="A51" s="18" t="s">
        <v>31</v>
      </c>
      <c r="B51" s="26" t="s">
        <v>82</v>
      </c>
      <c r="C51" s="9" t="s">
        <v>84</v>
      </c>
      <c r="D51" s="50" t="s">
        <v>70</v>
      </c>
      <c r="E51" s="51">
        <v>30</v>
      </c>
      <c r="F51" s="9"/>
      <c r="G51" s="9"/>
      <c r="H51" s="5"/>
      <c r="I51" s="18"/>
      <c r="J51" s="5"/>
      <c r="K51" s="5"/>
    </row>
    <row r="52" spans="1:11" x14ac:dyDescent="0.3">
      <c r="A52" s="18" t="s">
        <v>33</v>
      </c>
      <c r="B52" s="26" t="s">
        <v>85</v>
      </c>
      <c r="C52" s="9" t="s">
        <v>86</v>
      </c>
      <c r="D52" s="50" t="s">
        <v>70</v>
      </c>
      <c r="E52" s="51">
        <v>130</v>
      </c>
      <c r="F52" s="9"/>
      <c r="G52" s="9"/>
      <c r="H52" s="5"/>
      <c r="I52" s="18"/>
      <c r="J52" s="5"/>
      <c r="K52" s="5"/>
    </row>
    <row r="53" spans="1:11" x14ac:dyDescent="0.3">
      <c r="A53" s="18" t="s">
        <v>35</v>
      </c>
      <c r="B53" s="26" t="s">
        <v>87</v>
      </c>
      <c r="C53" s="9" t="s">
        <v>88</v>
      </c>
      <c r="D53" s="50" t="s">
        <v>70</v>
      </c>
      <c r="E53" s="51">
        <v>200</v>
      </c>
      <c r="F53" s="9"/>
      <c r="G53" s="9"/>
      <c r="H53" s="5"/>
      <c r="I53" s="18"/>
      <c r="J53" s="5"/>
      <c r="K53" s="5"/>
    </row>
    <row r="54" spans="1:11" x14ac:dyDescent="0.3">
      <c r="A54" s="18" t="s">
        <v>37</v>
      </c>
      <c r="B54" s="26" t="s">
        <v>89</v>
      </c>
      <c r="C54" s="9" t="s">
        <v>90</v>
      </c>
      <c r="D54" s="50" t="s">
        <v>70</v>
      </c>
      <c r="E54" s="51">
        <v>10</v>
      </c>
      <c r="F54" s="9"/>
      <c r="G54" s="9"/>
      <c r="H54" s="5"/>
      <c r="I54" s="18"/>
      <c r="J54" s="5"/>
      <c r="K54" s="5"/>
    </row>
    <row r="55" spans="1:11" x14ac:dyDescent="0.3">
      <c r="A55" s="18" t="s">
        <v>40</v>
      </c>
      <c r="B55" s="26" t="s">
        <v>91</v>
      </c>
      <c r="C55" s="9" t="s">
        <v>92</v>
      </c>
      <c r="D55" s="50" t="s">
        <v>70</v>
      </c>
      <c r="E55" s="51">
        <v>15</v>
      </c>
      <c r="F55" s="9"/>
      <c r="G55" s="9"/>
      <c r="H55" s="5"/>
      <c r="I55" s="18"/>
      <c r="J55" s="5"/>
      <c r="K55" s="5"/>
    </row>
    <row r="56" spans="1:11" x14ac:dyDescent="0.3">
      <c r="A56" s="18" t="s">
        <v>42</v>
      </c>
      <c r="B56" s="26" t="s">
        <v>93</v>
      </c>
      <c r="C56" s="9" t="s">
        <v>94</v>
      </c>
      <c r="D56" s="50" t="s">
        <v>70</v>
      </c>
      <c r="E56" s="51">
        <v>120</v>
      </c>
      <c r="F56" s="9"/>
      <c r="G56" s="9"/>
      <c r="H56" s="5"/>
      <c r="I56" s="18"/>
      <c r="J56" s="5"/>
      <c r="K56" s="5"/>
    </row>
    <row r="57" spans="1:11" x14ac:dyDescent="0.3">
      <c r="A57" s="18" t="s">
        <v>45</v>
      </c>
      <c r="B57" s="26" t="s">
        <v>93</v>
      </c>
      <c r="C57" s="9" t="s">
        <v>95</v>
      </c>
      <c r="D57" s="50" t="s">
        <v>70</v>
      </c>
      <c r="E57" s="51">
        <v>220</v>
      </c>
      <c r="F57" s="9"/>
      <c r="G57" s="9"/>
      <c r="H57" s="5"/>
      <c r="I57" s="18"/>
      <c r="J57" s="5"/>
      <c r="K57" s="5"/>
    </row>
    <row r="58" spans="1:11" x14ac:dyDescent="0.3">
      <c r="A58" s="18" t="s">
        <v>47</v>
      </c>
      <c r="B58" s="26" t="s">
        <v>96</v>
      </c>
      <c r="C58" s="9" t="s">
        <v>97</v>
      </c>
      <c r="D58" s="50" t="s">
        <v>70</v>
      </c>
      <c r="E58" s="51">
        <v>30</v>
      </c>
      <c r="F58" s="9"/>
      <c r="G58" s="9"/>
      <c r="H58" s="5"/>
      <c r="I58" s="18"/>
      <c r="J58" s="5"/>
      <c r="K58" s="5"/>
    </row>
    <row r="59" spans="1:11" x14ac:dyDescent="0.3">
      <c r="A59" s="18" t="s">
        <v>49</v>
      </c>
      <c r="B59" s="26" t="s">
        <v>98</v>
      </c>
      <c r="C59" s="9" t="s">
        <v>99</v>
      </c>
      <c r="D59" s="50" t="s">
        <v>70</v>
      </c>
      <c r="E59" s="51">
        <v>3</v>
      </c>
      <c r="F59" s="9"/>
      <c r="G59" s="9"/>
      <c r="H59" s="5"/>
      <c r="I59" s="18"/>
      <c r="J59" s="5"/>
      <c r="K59" s="5"/>
    </row>
    <row r="60" spans="1:11" x14ac:dyDescent="0.3">
      <c r="A60" s="18" t="s">
        <v>51</v>
      </c>
      <c r="B60" s="26" t="s">
        <v>100</v>
      </c>
      <c r="C60" s="9" t="s">
        <v>101</v>
      </c>
      <c r="D60" s="50" t="s">
        <v>70</v>
      </c>
      <c r="E60" s="51">
        <v>130</v>
      </c>
      <c r="F60" s="9"/>
      <c r="G60" s="9"/>
      <c r="H60" s="5"/>
      <c r="I60" s="18"/>
      <c r="J60" s="5"/>
      <c r="K60" s="5"/>
    </row>
    <row r="61" spans="1:11" x14ac:dyDescent="0.3">
      <c r="A61" s="18" t="s">
        <v>53</v>
      </c>
      <c r="B61" s="27" t="s">
        <v>102</v>
      </c>
      <c r="C61" s="10" t="s">
        <v>103</v>
      </c>
      <c r="D61" s="52" t="s">
        <v>70</v>
      </c>
      <c r="E61" s="53">
        <v>140</v>
      </c>
      <c r="F61" s="10"/>
      <c r="G61" s="10"/>
      <c r="H61" s="6"/>
      <c r="I61" s="25"/>
      <c r="J61" s="6"/>
      <c r="K61" s="6"/>
    </row>
    <row r="62" spans="1:11" x14ac:dyDescent="0.3">
      <c r="A62" s="18" t="s">
        <v>55</v>
      </c>
      <c r="B62" s="26" t="s">
        <v>104</v>
      </c>
      <c r="C62" s="9" t="s">
        <v>105</v>
      </c>
      <c r="D62" s="50" t="s">
        <v>70</v>
      </c>
      <c r="E62" s="51">
        <v>700</v>
      </c>
      <c r="F62" s="9"/>
      <c r="G62" s="9"/>
      <c r="H62" s="5"/>
      <c r="I62" s="18"/>
      <c r="J62" s="5"/>
      <c r="K62" s="5"/>
    </row>
    <row r="63" spans="1:11" x14ac:dyDescent="0.3">
      <c r="A63" s="18" t="s">
        <v>256</v>
      </c>
      <c r="B63" s="26" t="s">
        <v>106</v>
      </c>
      <c r="C63" s="9" t="s">
        <v>107</v>
      </c>
      <c r="D63" s="50" t="s">
        <v>70</v>
      </c>
      <c r="E63" s="51">
        <v>200</v>
      </c>
      <c r="F63" s="9"/>
      <c r="G63" s="9"/>
      <c r="H63" s="5"/>
      <c r="I63" s="18"/>
      <c r="J63" s="5"/>
      <c r="K63" s="5"/>
    </row>
    <row r="64" spans="1:11" x14ac:dyDescent="0.3">
      <c r="A64" s="18" t="s">
        <v>257</v>
      </c>
      <c r="B64" s="26" t="s">
        <v>108</v>
      </c>
      <c r="C64" s="9" t="s">
        <v>109</v>
      </c>
      <c r="D64" s="50" t="s">
        <v>70</v>
      </c>
      <c r="E64" s="51">
        <v>320</v>
      </c>
      <c r="F64" s="9"/>
      <c r="G64" s="9"/>
      <c r="H64" s="5"/>
      <c r="I64" s="18"/>
      <c r="J64" s="5"/>
      <c r="K64" s="5"/>
    </row>
    <row r="65" spans="1:11" x14ac:dyDescent="0.3">
      <c r="A65" s="18" t="s">
        <v>258</v>
      </c>
      <c r="B65" s="26" t="s">
        <v>108</v>
      </c>
      <c r="C65" s="9" t="s">
        <v>110</v>
      </c>
      <c r="D65" s="50" t="s">
        <v>70</v>
      </c>
      <c r="E65" s="51">
        <v>1000</v>
      </c>
      <c r="F65" s="9"/>
      <c r="G65" s="9"/>
      <c r="H65" s="5"/>
      <c r="I65" s="18"/>
      <c r="J65" s="5"/>
      <c r="K65" s="5"/>
    </row>
    <row r="66" spans="1:11" x14ac:dyDescent="0.3">
      <c r="A66" s="18" t="s">
        <v>259</v>
      </c>
      <c r="B66" s="26" t="s">
        <v>111</v>
      </c>
      <c r="C66" s="9" t="s">
        <v>112</v>
      </c>
      <c r="D66" s="50" t="s">
        <v>70</v>
      </c>
      <c r="E66" s="51">
        <v>10</v>
      </c>
      <c r="F66" s="9"/>
      <c r="G66" s="9"/>
      <c r="H66" s="5"/>
      <c r="I66" s="18"/>
      <c r="J66" s="5"/>
      <c r="K66" s="5"/>
    </row>
    <row r="67" spans="1:11" x14ac:dyDescent="0.3">
      <c r="A67" s="18" t="s">
        <v>260</v>
      </c>
      <c r="B67" s="26" t="s">
        <v>113</v>
      </c>
      <c r="C67" s="9" t="s">
        <v>114</v>
      </c>
      <c r="D67" s="50" t="s">
        <v>70</v>
      </c>
      <c r="E67" s="51">
        <v>250</v>
      </c>
      <c r="F67" s="9"/>
      <c r="G67" s="9"/>
      <c r="H67" s="5"/>
      <c r="I67" s="18"/>
      <c r="J67" s="5"/>
      <c r="K67" s="5"/>
    </row>
    <row r="68" spans="1:11" x14ac:dyDescent="0.3">
      <c r="A68" s="18" t="s">
        <v>261</v>
      </c>
      <c r="B68" s="26" t="s">
        <v>115</v>
      </c>
      <c r="C68" s="9" t="s">
        <v>116</v>
      </c>
      <c r="D68" s="50" t="s">
        <v>70</v>
      </c>
      <c r="E68" s="51">
        <v>4</v>
      </c>
      <c r="F68" s="9"/>
      <c r="G68" s="9"/>
      <c r="H68" s="5"/>
      <c r="I68" s="18"/>
      <c r="J68" s="5"/>
      <c r="K68" s="5"/>
    </row>
    <row r="69" spans="1:11" x14ac:dyDescent="0.3">
      <c r="A69" s="18" t="s">
        <v>262</v>
      </c>
      <c r="B69" s="26" t="s">
        <v>117</v>
      </c>
      <c r="C69" s="9" t="s">
        <v>118</v>
      </c>
      <c r="D69" s="50" t="s">
        <v>70</v>
      </c>
      <c r="E69" s="51">
        <v>15</v>
      </c>
      <c r="F69" s="9"/>
      <c r="G69" s="9"/>
      <c r="H69" s="5"/>
      <c r="I69" s="18"/>
      <c r="J69" s="5"/>
      <c r="K69" s="5"/>
    </row>
    <row r="70" spans="1:11" x14ac:dyDescent="0.3">
      <c r="A70" s="18" t="s">
        <v>263</v>
      </c>
      <c r="B70" s="27" t="s">
        <v>119</v>
      </c>
      <c r="C70" s="10" t="s">
        <v>120</v>
      </c>
      <c r="D70" s="52" t="s">
        <v>70</v>
      </c>
      <c r="E70" s="53">
        <v>40</v>
      </c>
      <c r="F70" s="10"/>
      <c r="G70" s="10"/>
      <c r="H70" s="6"/>
      <c r="I70" s="25"/>
      <c r="J70" s="6"/>
      <c r="K70" s="6"/>
    </row>
    <row r="71" spans="1:11" x14ac:dyDescent="0.3">
      <c r="A71" s="18" t="s">
        <v>264</v>
      </c>
      <c r="B71" s="26" t="s">
        <v>121</v>
      </c>
      <c r="C71" s="9" t="s">
        <v>122</v>
      </c>
      <c r="D71" s="50" t="s">
        <v>70</v>
      </c>
      <c r="E71" s="51">
        <v>10</v>
      </c>
      <c r="F71" s="9"/>
      <c r="G71" s="9"/>
      <c r="H71" s="5"/>
      <c r="I71" s="18"/>
      <c r="J71" s="5"/>
      <c r="K71" s="5"/>
    </row>
    <row r="72" spans="1:11" x14ac:dyDescent="0.3">
      <c r="A72" s="18" t="s">
        <v>265</v>
      </c>
      <c r="B72" s="26" t="s">
        <v>123</v>
      </c>
      <c r="C72" s="9" t="s">
        <v>124</v>
      </c>
      <c r="D72" s="50" t="s">
        <v>70</v>
      </c>
      <c r="E72" s="51">
        <v>450</v>
      </c>
      <c r="F72" s="9"/>
      <c r="G72" s="9"/>
      <c r="H72" s="5"/>
      <c r="I72" s="18"/>
      <c r="J72" s="5"/>
      <c r="K72" s="5"/>
    </row>
    <row r="73" spans="1:11" x14ac:dyDescent="0.3">
      <c r="A73" s="18" t="s">
        <v>266</v>
      </c>
      <c r="B73" s="26" t="s">
        <v>123</v>
      </c>
      <c r="C73" s="9" t="s">
        <v>125</v>
      </c>
      <c r="D73" s="50" t="s">
        <v>70</v>
      </c>
      <c r="E73" s="51">
        <v>20</v>
      </c>
      <c r="F73" s="9"/>
      <c r="G73" s="9"/>
      <c r="H73" s="5"/>
      <c r="I73" s="18"/>
      <c r="J73" s="5"/>
      <c r="K73" s="5"/>
    </row>
    <row r="74" spans="1:11" x14ac:dyDescent="0.3">
      <c r="A74" s="18" t="s">
        <v>267</v>
      </c>
      <c r="B74" s="26" t="s">
        <v>126</v>
      </c>
      <c r="C74" s="9" t="s">
        <v>127</v>
      </c>
      <c r="D74" s="50" t="s">
        <v>70</v>
      </c>
      <c r="E74" s="51">
        <v>50</v>
      </c>
      <c r="F74" s="9"/>
      <c r="G74" s="9"/>
      <c r="H74" s="5"/>
      <c r="I74" s="18"/>
      <c r="J74" s="5"/>
      <c r="K74" s="5"/>
    </row>
    <row r="75" spans="1:11" x14ac:dyDescent="0.3">
      <c r="A75" s="18" t="s">
        <v>268</v>
      </c>
      <c r="B75" s="26" t="s">
        <v>128</v>
      </c>
      <c r="C75" s="9" t="s">
        <v>129</v>
      </c>
      <c r="D75" s="50" t="s">
        <v>70</v>
      </c>
      <c r="E75" s="51">
        <v>350</v>
      </c>
      <c r="F75" s="9"/>
      <c r="G75" s="9"/>
      <c r="H75" s="5"/>
      <c r="I75" s="18"/>
      <c r="J75" s="5"/>
      <c r="K75" s="5"/>
    </row>
    <row r="76" spans="1:11" x14ac:dyDescent="0.3">
      <c r="A76" s="18" t="s">
        <v>269</v>
      </c>
      <c r="B76" s="26" t="s">
        <v>128</v>
      </c>
      <c r="C76" s="9" t="s">
        <v>130</v>
      </c>
      <c r="D76" s="50" t="s">
        <v>70</v>
      </c>
      <c r="E76" s="51">
        <v>20</v>
      </c>
      <c r="F76" s="9"/>
      <c r="G76" s="9"/>
      <c r="H76" s="5"/>
      <c r="I76" s="18"/>
      <c r="J76" s="5"/>
      <c r="K76" s="5"/>
    </row>
    <row r="77" spans="1:11" x14ac:dyDescent="0.3">
      <c r="A77" s="18" t="s">
        <v>270</v>
      </c>
      <c r="B77" s="26" t="s">
        <v>131</v>
      </c>
      <c r="C77" s="9" t="s">
        <v>132</v>
      </c>
      <c r="D77" s="50" t="s">
        <v>70</v>
      </c>
      <c r="E77" s="51">
        <v>70</v>
      </c>
      <c r="F77" s="9"/>
      <c r="G77" s="9"/>
      <c r="H77" s="5"/>
      <c r="I77" s="18"/>
      <c r="J77" s="5"/>
      <c r="K77" s="5"/>
    </row>
    <row r="78" spans="1:11" x14ac:dyDescent="0.3">
      <c r="A78" s="18" t="s">
        <v>271</v>
      </c>
      <c r="B78" s="26" t="s">
        <v>104</v>
      </c>
      <c r="C78" s="9" t="s">
        <v>133</v>
      </c>
      <c r="D78" s="50" t="s">
        <v>70</v>
      </c>
      <c r="E78" s="51">
        <v>10</v>
      </c>
      <c r="F78" s="9"/>
      <c r="G78" s="9"/>
      <c r="H78" s="5"/>
      <c r="I78" s="18"/>
      <c r="J78" s="5"/>
      <c r="K78" s="5"/>
    </row>
    <row r="79" spans="1:11" x14ac:dyDescent="0.3">
      <c r="A79" s="18" t="s">
        <v>272</v>
      </c>
      <c r="B79" s="26" t="s">
        <v>134</v>
      </c>
      <c r="C79" s="9" t="s">
        <v>135</v>
      </c>
      <c r="D79" s="50" t="s">
        <v>70</v>
      </c>
      <c r="E79" s="51">
        <v>300</v>
      </c>
      <c r="F79" s="9"/>
      <c r="G79" s="9"/>
      <c r="H79" s="5"/>
      <c r="I79" s="18"/>
      <c r="J79" s="5"/>
      <c r="K79" s="5"/>
    </row>
    <row r="80" spans="1:11" x14ac:dyDescent="0.3">
      <c r="A80" s="18" t="s">
        <v>273</v>
      </c>
      <c r="B80" s="26" t="s">
        <v>134</v>
      </c>
      <c r="C80" s="9" t="s">
        <v>136</v>
      </c>
      <c r="D80" s="50" t="s">
        <v>70</v>
      </c>
      <c r="E80" s="51">
        <v>700</v>
      </c>
      <c r="F80" s="9"/>
      <c r="G80" s="9"/>
      <c r="H80" s="5"/>
      <c r="I80" s="18"/>
      <c r="J80" s="5"/>
      <c r="K80" s="5"/>
    </row>
    <row r="81" spans="1:11" x14ac:dyDescent="0.3">
      <c r="A81" s="18" t="s">
        <v>274</v>
      </c>
      <c r="B81" s="26" t="s">
        <v>137</v>
      </c>
      <c r="C81" s="9" t="s">
        <v>138</v>
      </c>
      <c r="D81" s="50" t="s">
        <v>70</v>
      </c>
      <c r="E81" s="51">
        <v>100</v>
      </c>
      <c r="F81" s="9"/>
      <c r="G81" s="9"/>
      <c r="H81" s="5"/>
      <c r="I81" s="18"/>
      <c r="J81" s="5"/>
      <c r="K81" s="5"/>
    </row>
    <row r="82" spans="1:11" x14ac:dyDescent="0.3">
      <c r="A82" s="18" t="s">
        <v>275</v>
      </c>
      <c r="B82" s="26" t="s">
        <v>139</v>
      </c>
      <c r="C82" s="9" t="s">
        <v>140</v>
      </c>
      <c r="D82" s="50" t="s">
        <v>70</v>
      </c>
      <c r="E82" s="51">
        <v>360</v>
      </c>
      <c r="F82" s="9"/>
      <c r="G82" s="9"/>
      <c r="H82" s="5"/>
      <c r="I82" s="18"/>
      <c r="J82" s="5"/>
      <c r="K82" s="5"/>
    </row>
    <row r="83" spans="1:11" x14ac:dyDescent="0.3">
      <c r="A83" s="18" t="s">
        <v>276</v>
      </c>
      <c r="B83" s="26" t="s">
        <v>139</v>
      </c>
      <c r="C83" s="9" t="s">
        <v>141</v>
      </c>
      <c r="D83" s="50" t="s">
        <v>70</v>
      </c>
      <c r="E83" s="51">
        <v>60</v>
      </c>
      <c r="F83" s="9"/>
      <c r="G83" s="9"/>
      <c r="H83" s="5"/>
      <c r="I83" s="18"/>
      <c r="J83" s="5"/>
      <c r="K83" s="5"/>
    </row>
    <row r="84" spans="1:11" x14ac:dyDescent="0.3">
      <c r="A84" s="18" t="s">
        <v>277</v>
      </c>
      <c r="B84" s="26" t="s">
        <v>142</v>
      </c>
      <c r="C84" s="9" t="s">
        <v>143</v>
      </c>
      <c r="D84" s="50" t="s">
        <v>70</v>
      </c>
      <c r="E84" s="51">
        <v>10</v>
      </c>
      <c r="F84" s="9"/>
      <c r="G84" s="9"/>
      <c r="H84" s="5"/>
      <c r="I84" s="18"/>
      <c r="J84" s="5"/>
      <c r="K84" s="5"/>
    </row>
    <row r="85" spans="1:11" x14ac:dyDescent="0.3">
      <c r="A85" s="18" t="s">
        <v>278</v>
      </c>
      <c r="B85" s="26" t="s">
        <v>144</v>
      </c>
      <c r="C85" s="9" t="s">
        <v>145</v>
      </c>
      <c r="D85" s="50" t="s">
        <v>70</v>
      </c>
      <c r="E85" s="51">
        <v>30</v>
      </c>
      <c r="F85" s="9"/>
      <c r="G85" s="9"/>
      <c r="H85" s="5"/>
      <c r="I85" s="18"/>
      <c r="J85" s="5"/>
      <c r="K85" s="5"/>
    </row>
    <row r="86" spans="1:11" x14ac:dyDescent="0.3">
      <c r="A86" s="18" t="s">
        <v>279</v>
      </c>
      <c r="B86" s="26" t="s">
        <v>144</v>
      </c>
      <c r="C86" s="9" t="s">
        <v>146</v>
      </c>
      <c r="D86" s="50" t="s">
        <v>70</v>
      </c>
      <c r="E86" s="51">
        <v>200</v>
      </c>
      <c r="F86" s="9"/>
      <c r="G86" s="9"/>
      <c r="H86" s="5"/>
      <c r="I86" s="18"/>
      <c r="J86" s="5"/>
      <c r="K86" s="5"/>
    </row>
    <row r="87" spans="1:11" x14ac:dyDescent="0.3">
      <c r="A87" s="18" t="s">
        <v>280</v>
      </c>
      <c r="B87" s="26" t="s">
        <v>144</v>
      </c>
      <c r="C87" s="9" t="s">
        <v>147</v>
      </c>
      <c r="D87" s="50" t="s">
        <v>70</v>
      </c>
      <c r="E87" s="51">
        <v>350</v>
      </c>
      <c r="F87" s="9"/>
      <c r="G87" s="9"/>
      <c r="H87" s="5"/>
      <c r="I87" s="18"/>
      <c r="J87" s="5"/>
      <c r="K87" s="5"/>
    </row>
    <row r="88" spans="1:11" x14ac:dyDescent="0.3">
      <c r="A88" s="18" t="s">
        <v>281</v>
      </c>
      <c r="B88" s="26" t="s">
        <v>148</v>
      </c>
      <c r="C88" s="9" t="s">
        <v>149</v>
      </c>
      <c r="D88" s="50" t="s">
        <v>70</v>
      </c>
      <c r="E88" s="51">
        <v>550</v>
      </c>
      <c r="F88" s="9"/>
      <c r="G88" s="9"/>
      <c r="H88" s="5"/>
      <c r="I88" s="18"/>
      <c r="J88" s="5"/>
      <c r="K88" s="5"/>
    </row>
    <row r="89" spans="1:11" x14ac:dyDescent="0.3">
      <c r="A89" s="18" t="s">
        <v>282</v>
      </c>
      <c r="B89" s="26" t="s">
        <v>150</v>
      </c>
      <c r="C89" s="9" t="s">
        <v>151</v>
      </c>
      <c r="D89" s="50" t="s">
        <v>70</v>
      </c>
      <c r="E89" s="51">
        <v>430</v>
      </c>
      <c r="F89" s="9"/>
      <c r="G89" s="9"/>
      <c r="H89" s="5"/>
      <c r="I89" s="18"/>
      <c r="J89" s="5"/>
      <c r="K89" s="5"/>
    </row>
    <row r="90" spans="1:11" x14ac:dyDescent="0.3">
      <c r="A90" s="18" t="s">
        <v>283</v>
      </c>
      <c r="B90" s="27" t="s">
        <v>152</v>
      </c>
      <c r="C90" s="10" t="s">
        <v>153</v>
      </c>
      <c r="D90" s="52" t="s">
        <v>70</v>
      </c>
      <c r="E90" s="53">
        <v>100</v>
      </c>
      <c r="F90" s="10"/>
      <c r="G90" s="10"/>
      <c r="H90" s="6"/>
      <c r="I90" s="25"/>
      <c r="J90" s="6"/>
      <c r="K90" s="6"/>
    </row>
    <row r="91" spans="1:11" x14ac:dyDescent="0.3">
      <c r="A91" s="18" t="s">
        <v>284</v>
      </c>
      <c r="B91" s="26" t="s">
        <v>154</v>
      </c>
      <c r="C91" s="9" t="s">
        <v>155</v>
      </c>
      <c r="D91" s="50" t="s">
        <v>70</v>
      </c>
      <c r="E91" s="51">
        <v>10</v>
      </c>
      <c r="F91" s="9"/>
      <c r="G91" s="9"/>
      <c r="H91" s="5"/>
      <c r="I91" s="18"/>
      <c r="J91" s="5"/>
      <c r="K91" s="5"/>
    </row>
    <row r="92" spans="1:11" x14ac:dyDescent="0.3">
      <c r="A92" s="18" t="s">
        <v>285</v>
      </c>
      <c r="B92" s="27" t="s">
        <v>156</v>
      </c>
      <c r="C92" s="10" t="s">
        <v>157</v>
      </c>
      <c r="D92" s="52" t="s">
        <v>70</v>
      </c>
      <c r="E92" s="53">
        <v>150</v>
      </c>
      <c r="F92" s="10"/>
      <c r="G92" s="10"/>
      <c r="H92" s="6"/>
      <c r="I92" s="25"/>
      <c r="J92" s="6"/>
      <c r="K92" s="6"/>
    </row>
    <row r="93" spans="1:11" x14ac:dyDescent="0.3">
      <c r="A93" s="18" t="s">
        <v>286</v>
      </c>
      <c r="B93" s="26" t="s">
        <v>158</v>
      </c>
      <c r="C93" s="9" t="s">
        <v>159</v>
      </c>
      <c r="D93" s="50" t="s">
        <v>70</v>
      </c>
      <c r="E93" s="51">
        <v>60</v>
      </c>
      <c r="F93" s="9"/>
      <c r="G93" s="9"/>
      <c r="H93" s="5"/>
      <c r="I93" s="18"/>
      <c r="J93" s="5"/>
      <c r="K93" s="5"/>
    </row>
    <row r="94" spans="1:11" x14ac:dyDescent="0.3">
      <c r="A94" s="18" t="s">
        <v>287</v>
      </c>
      <c r="B94" s="26" t="s">
        <v>160</v>
      </c>
      <c r="C94" s="9" t="s">
        <v>161</v>
      </c>
      <c r="D94" s="50" t="s">
        <v>70</v>
      </c>
      <c r="E94" s="51">
        <v>40</v>
      </c>
      <c r="F94" s="9"/>
      <c r="G94" s="9"/>
      <c r="H94" s="5"/>
      <c r="I94" s="18"/>
      <c r="J94" s="5"/>
      <c r="K94" s="5"/>
    </row>
    <row r="95" spans="1:11" x14ac:dyDescent="0.3">
      <c r="A95" s="18" t="s">
        <v>288</v>
      </c>
      <c r="B95" s="26" t="s">
        <v>162</v>
      </c>
      <c r="C95" s="9" t="s">
        <v>163</v>
      </c>
      <c r="D95" s="50" t="s">
        <v>70</v>
      </c>
      <c r="E95" s="51">
        <v>50</v>
      </c>
      <c r="F95" s="9"/>
      <c r="G95" s="9"/>
      <c r="H95" s="5"/>
      <c r="I95" s="18"/>
      <c r="J95" s="5"/>
      <c r="K95" s="5"/>
    </row>
    <row r="96" spans="1:11" x14ac:dyDescent="0.3">
      <c r="A96" s="18" t="s">
        <v>289</v>
      </c>
      <c r="B96" s="26" t="s">
        <v>164</v>
      </c>
      <c r="C96" s="9" t="s">
        <v>165</v>
      </c>
      <c r="D96" s="50" t="s">
        <v>70</v>
      </c>
      <c r="E96" s="51">
        <v>350</v>
      </c>
      <c r="F96" s="9"/>
      <c r="G96" s="9"/>
      <c r="H96" s="5"/>
      <c r="I96" s="18"/>
      <c r="J96" s="5"/>
      <c r="K96" s="5"/>
    </row>
    <row r="97" spans="1:11" ht="24" x14ac:dyDescent="0.3">
      <c r="A97" s="18" t="s">
        <v>290</v>
      </c>
      <c r="B97" s="26" t="s">
        <v>166</v>
      </c>
      <c r="C97" s="9" t="s">
        <v>167</v>
      </c>
      <c r="D97" s="50" t="s">
        <v>70</v>
      </c>
      <c r="E97" s="51">
        <v>80</v>
      </c>
      <c r="F97" s="9"/>
      <c r="G97" s="9"/>
      <c r="H97" s="5"/>
      <c r="I97" s="18"/>
      <c r="J97" s="5"/>
      <c r="K97" s="5"/>
    </row>
    <row r="98" spans="1:11" ht="24" x14ac:dyDescent="0.3">
      <c r="A98" s="18" t="s">
        <v>255</v>
      </c>
      <c r="B98" s="26" t="s">
        <v>166</v>
      </c>
      <c r="C98" s="9" t="s">
        <v>168</v>
      </c>
      <c r="D98" s="50" t="s">
        <v>70</v>
      </c>
      <c r="E98" s="51">
        <v>80</v>
      </c>
      <c r="F98" s="9"/>
      <c r="G98" s="9"/>
      <c r="H98" s="5"/>
      <c r="I98" s="18"/>
      <c r="J98" s="5"/>
      <c r="K98" s="5"/>
    </row>
    <row r="99" spans="1:11" x14ac:dyDescent="0.3">
      <c r="A99" s="18" t="s">
        <v>291</v>
      </c>
      <c r="B99" s="26" t="s">
        <v>169</v>
      </c>
      <c r="C99" s="9" t="s">
        <v>170</v>
      </c>
      <c r="D99" s="50" t="s">
        <v>70</v>
      </c>
      <c r="E99" s="51">
        <v>50</v>
      </c>
      <c r="F99" s="9"/>
      <c r="G99" s="9"/>
      <c r="H99" s="5"/>
      <c r="I99" s="18"/>
      <c r="J99" s="5"/>
      <c r="K99" s="5"/>
    </row>
    <row r="100" spans="1:11" x14ac:dyDescent="0.3">
      <c r="A100" s="18" t="s">
        <v>292</v>
      </c>
      <c r="B100" s="26" t="s">
        <v>171</v>
      </c>
      <c r="C100" s="9" t="s">
        <v>346</v>
      </c>
      <c r="D100" s="50" t="s">
        <v>70</v>
      </c>
      <c r="E100" s="54">
        <v>30</v>
      </c>
      <c r="F100" s="9"/>
      <c r="G100" s="9"/>
      <c r="H100" s="7"/>
      <c r="I100" s="18"/>
      <c r="J100" s="5"/>
      <c r="K100" s="5"/>
    </row>
    <row r="101" spans="1:11" x14ac:dyDescent="0.3">
      <c r="A101" s="18" t="s">
        <v>293</v>
      </c>
      <c r="B101" s="26" t="s">
        <v>171</v>
      </c>
      <c r="C101" s="9" t="s">
        <v>172</v>
      </c>
      <c r="D101" s="50" t="s">
        <v>70</v>
      </c>
      <c r="E101" s="54">
        <v>30</v>
      </c>
      <c r="F101" s="9"/>
      <c r="G101" s="9"/>
      <c r="H101" s="7"/>
      <c r="I101" s="18"/>
      <c r="J101" s="5"/>
      <c r="K101" s="5"/>
    </row>
    <row r="102" spans="1:11" x14ac:dyDescent="0.3">
      <c r="A102" s="18" t="s">
        <v>294</v>
      </c>
      <c r="B102" s="26" t="s">
        <v>173</v>
      </c>
      <c r="C102" s="9" t="s">
        <v>174</v>
      </c>
      <c r="D102" s="50" t="s">
        <v>70</v>
      </c>
      <c r="E102" s="51">
        <v>800</v>
      </c>
      <c r="F102" s="9"/>
      <c r="G102" s="9"/>
      <c r="H102" s="5"/>
      <c r="I102" s="18"/>
      <c r="J102" s="5"/>
      <c r="K102" s="5"/>
    </row>
    <row r="103" spans="1:11" x14ac:dyDescent="0.3">
      <c r="A103" s="18" t="s">
        <v>295</v>
      </c>
      <c r="B103" s="26" t="s">
        <v>175</v>
      </c>
      <c r="C103" s="9" t="s">
        <v>176</v>
      </c>
      <c r="D103" s="50" t="s">
        <v>70</v>
      </c>
      <c r="E103" s="51">
        <v>75</v>
      </c>
      <c r="F103" s="9"/>
      <c r="G103" s="9"/>
      <c r="H103" s="5"/>
      <c r="I103" s="18"/>
      <c r="J103" s="5"/>
      <c r="K103" s="5"/>
    </row>
    <row r="104" spans="1:11" x14ac:dyDescent="0.3">
      <c r="A104" s="18" t="s">
        <v>296</v>
      </c>
      <c r="B104" s="26" t="s">
        <v>177</v>
      </c>
      <c r="C104" s="9" t="s">
        <v>178</v>
      </c>
      <c r="D104" s="50" t="s">
        <v>70</v>
      </c>
      <c r="E104" s="51">
        <v>50</v>
      </c>
      <c r="F104" s="9"/>
      <c r="G104" s="9"/>
      <c r="H104" s="5"/>
      <c r="I104" s="18"/>
      <c r="J104" s="5"/>
      <c r="K104" s="5"/>
    </row>
    <row r="105" spans="1:11" x14ac:dyDescent="0.3">
      <c r="A105" s="18" t="s">
        <v>297</v>
      </c>
      <c r="B105" s="26" t="s">
        <v>177</v>
      </c>
      <c r="C105" s="9" t="s">
        <v>179</v>
      </c>
      <c r="D105" s="50" t="s">
        <v>70</v>
      </c>
      <c r="E105" s="51">
        <v>200</v>
      </c>
      <c r="F105" s="9"/>
      <c r="G105" s="9"/>
      <c r="H105" s="5"/>
      <c r="I105" s="18"/>
      <c r="J105" s="5"/>
      <c r="K105" s="5"/>
    </row>
    <row r="106" spans="1:11" x14ac:dyDescent="0.3">
      <c r="A106" s="18" t="s">
        <v>298</v>
      </c>
      <c r="B106" s="26" t="s">
        <v>177</v>
      </c>
      <c r="C106" s="9" t="s">
        <v>180</v>
      </c>
      <c r="D106" s="50" t="s">
        <v>70</v>
      </c>
      <c r="E106" s="51">
        <v>50</v>
      </c>
      <c r="F106" s="9"/>
      <c r="G106" s="9"/>
      <c r="H106" s="5"/>
      <c r="I106" s="18"/>
      <c r="J106" s="5"/>
      <c r="K106" s="5"/>
    </row>
    <row r="107" spans="1:11" x14ac:dyDescent="0.3">
      <c r="A107" s="18" t="s">
        <v>299</v>
      </c>
      <c r="B107" s="26" t="s">
        <v>177</v>
      </c>
      <c r="C107" s="9" t="s">
        <v>181</v>
      </c>
      <c r="D107" s="50" t="s">
        <v>70</v>
      </c>
      <c r="E107" s="51">
        <v>60</v>
      </c>
      <c r="F107" s="9"/>
      <c r="G107" s="9"/>
      <c r="H107" s="5"/>
      <c r="I107" s="18"/>
      <c r="J107" s="5"/>
      <c r="K107" s="5"/>
    </row>
    <row r="108" spans="1:11" x14ac:dyDescent="0.3">
      <c r="A108" s="18" t="s">
        <v>300</v>
      </c>
      <c r="B108" s="26" t="s">
        <v>177</v>
      </c>
      <c r="C108" s="9" t="s">
        <v>182</v>
      </c>
      <c r="D108" s="50" t="s">
        <v>70</v>
      </c>
      <c r="E108" s="51">
        <v>100</v>
      </c>
      <c r="F108" s="9"/>
      <c r="G108" s="9"/>
      <c r="H108" s="5"/>
      <c r="I108" s="18"/>
      <c r="J108" s="5"/>
      <c r="K108" s="5"/>
    </row>
    <row r="109" spans="1:11" x14ac:dyDescent="0.3">
      <c r="A109" s="18" t="s">
        <v>301</v>
      </c>
      <c r="B109" s="26" t="s">
        <v>177</v>
      </c>
      <c r="C109" s="9" t="s">
        <v>183</v>
      </c>
      <c r="D109" s="50" t="s">
        <v>70</v>
      </c>
      <c r="E109" s="51">
        <v>300</v>
      </c>
      <c r="F109" s="9"/>
      <c r="G109" s="9"/>
      <c r="H109" s="5"/>
      <c r="I109" s="18"/>
      <c r="J109" s="5"/>
      <c r="K109" s="5"/>
    </row>
    <row r="110" spans="1:11" x14ac:dyDescent="0.3">
      <c r="A110" s="18" t="s">
        <v>302</v>
      </c>
      <c r="B110" s="26" t="s">
        <v>184</v>
      </c>
      <c r="C110" s="9" t="s">
        <v>185</v>
      </c>
      <c r="D110" s="50" t="s">
        <v>70</v>
      </c>
      <c r="E110" s="51">
        <v>5</v>
      </c>
      <c r="F110" s="9"/>
      <c r="G110" s="9"/>
      <c r="H110" s="5"/>
      <c r="I110" s="18"/>
      <c r="J110" s="5"/>
      <c r="K110" s="5"/>
    </row>
    <row r="111" spans="1:11" x14ac:dyDescent="0.3">
      <c r="A111" s="18" t="s">
        <v>303</v>
      </c>
      <c r="B111" s="26" t="s">
        <v>186</v>
      </c>
      <c r="C111" s="9" t="s">
        <v>187</v>
      </c>
      <c r="D111" s="50" t="s">
        <v>70</v>
      </c>
      <c r="E111" s="51">
        <v>30</v>
      </c>
      <c r="F111" s="9"/>
      <c r="G111" s="9"/>
      <c r="H111" s="5"/>
      <c r="I111" s="18"/>
      <c r="J111" s="5"/>
      <c r="K111" s="5"/>
    </row>
    <row r="112" spans="1:11" x14ac:dyDescent="0.3">
      <c r="A112" s="18" t="s">
        <v>304</v>
      </c>
      <c r="B112" s="26" t="s">
        <v>188</v>
      </c>
      <c r="C112" s="9" t="s">
        <v>189</v>
      </c>
      <c r="D112" s="50" t="s">
        <v>70</v>
      </c>
      <c r="E112" s="51">
        <v>25</v>
      </c>
      <c r="F112" s="9"/>
      <c r="G112" s="9"/>
      <c r="H112" s="5"/>
      <c r="I112" s="18"/>
      <c r="J112" s="5"/>
      <c r="K112" s="5"/>
    </row>
    <row r="113" spans="1:11" x14ac:dyDescent="0.3">
      <c r="A113" s="18" t="s">
        <v>305</v>
      </c>
      <c r="B113" s="26" t="s">
        <v>190</v>
      </c>
      <c r="C113" s="9" t="s">
        <v>191</v>
      </c>
      <c r="D113" s="50" t="s">
        <v>70</v>
      </c>
      <c r="E113" s="51">
        <v>100</v>
      </c>
      <c r="F113" s="9"/>
      <c r="G113" s="9"/>
      <c r="H113" s="5"/>
      <c r="I113" s="18"/>
      <c r="J113" s="5"/>
      <c r="K113" s="5"/>
    </row>
    <row r="114" spans="1:11" x14ac:dyDescent="0.3">
      <c r="A114" s="18" t="s">
        <v>306</v>
      </c>
      <c r="B114" s="26" t="s">
        <v>192</v>
      </c>
      <c r="C114" s="9" t="s">
        <v>136</v>
      </c>
      <c r="D114" s="50" t="s">
        <v>70</v>
      </c>
      <c r="E114" s="51">
        <v>30</v>
      </c>
      <c r="F114" s="9"/>
      <c r="G114" s="9"/>
      <c r="H114" s="5"/>
      <c r="I114" s="18"/>
      <c r="J114" s="5"/>
      <c r="K114" s="5"/>
    </row>
    <row r="115" spans="1:11" x14ac:dyDescent="0.3">
      <c r="A115" s="18" t="s">
        <v>307</v>
      </c>
      <c r="B115" s="26" t="s">
        <v>192</v>
      </c>
      <c r="C115" s="9" t="s">
        <v>193</v>
      </c>
      <c r="D115" s="50" t="s">
        <v>70</v>
      </c>
      <c r="E115" s="51">
        <v>30</v>
      </c>
      <c r="F115" s="9"/>
      <c r="G115" s="9"/>
      <c r="H115" s="5"/>
      <c r="I115" s="18"/>
      <c r="J115" s="5"/>
      <c r="K115" s="5"/>
    </row>
    <row r="116" spans="1:11" x14ac:dyDescent="0.3">
      <c r="A116" s="18" t="s">
        <v>308</v>
      </c>
      <c r="B116" s="26" t="s">
        <v>194</v>
      </c>
      <c r="C116" s="9" t="s">
        <v>195</v>
      </c>
      <c r="D116" s="50" t="s">
        <v>70</v>
      </c>
      <c r="E116" s="51">
        <v>40</v>
      </c>
      <c r="F116" s="9"/>
      <c r="G116" s="9"/>
      <c r="H116" s="5"/>
      <c r="I116" s="18"/>
      <c r="J116" s="5"/>
      <c r="K116" s="5"/>
    </row>
    <row r="117" spans="1:11" x14ac:dyDescent="0.3">
      <c r="A117" s="18" t="s">
        <v>309</v>
      </c>
      <c r="B117" s="26" t="s">
        <v>196</v>
      </c>
      <c r="C117" s="9" t="s">
        <v>197</v>
      </c>
      <c r="D117" s="50" t="s">
        <v>70</v>
      </c>
      <c r="E117" s="51">
        <v>400</v>
      </c>
      <c r="F117" s="9"/>
      <c r="G117" s="9"/>
      <c r="H117" s="5"/>
      <c r="I117" s="18"/>
      <c r="J117" s="5"/>
      <c r="K117" s="5"/>
    </row>
    <row r="118" spans="1:11" x14ac:dyDescent="0.3">
      <c r="A118" s="18" t="s">
        <v>310</v>
      </c>
      <c r="B118" s="26" t="s">
        <v>196</v>
      </c>
      <c r="C118" s="9" t="s">
        <v>198</v>
      </c>
      <c r="D118" s="50" t="s">
        <v>70</v>
      </c>
      <c r="E118" s="51">
        <v>700</v>
      </c>
      <c r="F118" s="9"/>
      <c r="G118" s="9"/>
      <c r="H118" s="5"/>
      <c r="I118" s="18"/>
      <c r="J118" s="5"/>
      <c r="K118" s="5"/>
    </row>
    <row r="119" spans="1:11" x14ac:dyDescent="0.3">
      <c r="A119" s="18" t="s">
        <v>311</v>
      </c>
      <c r="B119" s="27" t="s">
        <v>199</v>
      </c>
      <c r="C119" s="10" t="s">
        <v>200</v>
      </c>
      <c r="D119" s="52" t="s">
        <v>70</v>
      </c>
      <c r="E119" s="53">
        <v>40</v>
      </c>
      <c r="F119" s="10"/>
      <c r="G119" s="10"/>
      <c r="H119" s="6"/>
      <c r="I119" s="25"/>
      <c r="J119" s="6"/>
      <c r="K119" s="6"/>
    </row>
    <row r="120" spans="1:11" x14ac:dyDescent="0.3">
      <c r="A120" s="18" t="s">
        <v>312</v>
      </c>
      <c r="B120" s="27" t="s">
        <v>199</v>
      </c>
      <c r="C120" s="10" t="s">
        <v>201</v>
      </c>
      <c r="D120" s="52" t="s">
        <v>70</v>
      </c>
      <c r="E120" s="53">
        <v>20</v>
      </c>
      <c r="F120" s="10"/>
      <c r="G120" s="10"/>
      <c r="H120" s="6"/>
      <c r="I120" s="25"/>
      <c r="J120" s="6"/>
      <c r="K120" s="6"/>
    </row>
    <row r="121" spans="1:11" x14ac:dyDescent="0.3">
      <c r="A121" s="18" t="s">
        <v>313</v>
      </c>
      <c r="B121" s="27" t="s">
        <v>199</v>
      </c>
      <c r="C121" s="10" t="s">
        <v>202</v>
      </c>
      <c r="D121" s="52" t="s">
        <v>70</v>
      </c>
      <c r="E121" s="53">
        <v>260</v>
      </c>
      <c r="F121" s="10"/>
      <c r="G121" s="10"/>
      <c r="H121" s="6"/>
      <c r="I121" s="25"/>
      <c r="J121" s="6"/>
      <c r="K121" s="6"/>
    </row>
    <row r="122" spans="1:11" x14ac:dyDescent="0.3">
      <c r="A122" s="18" t="s">
        <v>314</v>
      </c>
      <c r="B122" s="26" t="s">
        <v>203</v>
      </c>
      <c r="C122" s="9" t="s">
        <v>204</v>
      </c>
      <c r="D122" s="50" t="s">
        <v>70</v>
      </c>
      <c r="E122" s="51">
        <v>50</v>
      </c>
      <c r="F122" s="9"/>
      <c r="G122" s="9"/>
      <c r="H122" s="5"/>
      <c r="I122" s="18"/>
      <c r="J122" s="5"/>
      <c r="K122" s="5"/>
    </row>
    <row r="123" spans="1:11" x14ac:dyDescent="0.3">
      <c r="A123" s="18" t="s">
        <v>315</v>
      </c>
      <c r="B123" s="26" t="s">
        <v>203</v>
      </c>
      <c r="C123" s="9" t="s">
        <v>205</v>
      </c>
      <c r="D123" s="50" t="s">
        <v>70</v>
      </c>
      <c r="E123" s="51">
        <v>100</v>
      </c>
      <c r="F123" s="9"/>
      <c r="G123" s="9"/>
      <c r="H123" s="5"/>
      <c r="I123" s="18"/>
      <c r="J123" s="5"/>
      <c r="K123" s="5"/>
    </row>
    <row r="124" spans="1:11" x14ac:dyDescent="0.3">
      <c r="A124" s="18" t="s">
        <v>316</v>
      </c>
      <c r="B124" s="28" t="s">
        <v>206</v>
      </c>
      <c r="C124" s="9" t="s">
        <v>207</v>
      </c>
      <c r="D124" s="50" t="s">
        <v>70</v>
      </c>
      <c r="E124" s="51">
        <v>10</v>
      </c>
      <c r="F124" s="9"/>
      <c r="G124" s="9"/>
      <c r="H124" s="5"/>
      <c r="I124" s="18"/>
      <c r="J124" s="5"/>
      <c r="K124" s="5"/>
    </row>
    <row r="125" spans="1:11" x14ac:dyDescent="0.3">
      <c r="A125" s="18" t="s">
        <v>317</v>
      </c>
      <c r="B125" s="26" t="s">
        <v>208</v>
      </c>
      <c r="C125" s="9" t="s">
        <v>209</v>
      </c>
      <c r="D125" s="50" t="s">
        <v>70</v>
      </c>
      <c r="E125" s="51">
        <v>30</v>
      </c>
      <c r="F125" s="9"/>
      <c r="G125" s="9"/>
      <c r="H125" s="5"/>
      <c r="I125" s="18"/>
      <c r="J125" s="5"/>
      <c r="K125" s="5"/>
    </row>
    <row r="126" spans="1:11" x14ac:dyDescent="0.3">
      <c r="A126" s="18" t="s">
        <v>318</v>
      </c>
      <c r="B126" s="26" t="s">
        <v>210</v>
      </c>
      <c r="C126" s="9" t="s">
        <v>211</v>
      </c>
      <c r="D126" s="50" t="s">
        <v>70</v>
      </c>
      <c r="E126" s="51">
        <v>20</v>
      </c>
      <c r="F126" s="9"/>
      <c r="G126" s="9"/>
      <c r="H126" s="5"/>
      <c r="I126" s="18"/>
      <c r="J126" s="5"/>
      <c r="K126" s="5"/>
    </row>
    <row r="127" spans="1:11" x14ac:dyDescent="0.3">
      <c r="A127" s="18" t="s">
        <v>319</v>
      </c>
      <c r="B127" s="26" t="s">
        <v>212</v>
      </c>
      <c r="C127" s="9" t="s">
        <v>213</v>
      </c>
      <c r="D127" s="50" t="s">
        <v>70</v>
      </c>
      <c r="E127" s="51">
        <v>50</v>
      </c>
      <c r="F127" s="9"/>
      <c r="G127" s="9"/>
      <c r="H127" s="5"/>
      <c r="I127" s="18"/>
      <c r="J127" s="5"/>
      <c r="K127" s="5"/>
    </row>
    <row r="128" spans="1:11" x14ac:dyDescent="0.3">
      <c r="A128" s="18" t="s">
        <v>320</v>
      </c>
      <c r="B128" s="26" t="s">
        <v>212</v>
      </c>
      <c r="C128" s="9" t="s">
        <v>214</v>
      </c>
      <c r="D128" s="50" t="s">
        <v>70</v>
      </c>
      <c r="E128" s="51">
        <v>150</v>
      </c>
      <c r="F128" s="9"/>
      <c r="G128" s="9"/>
      <c r="H128" s="5"/>
      <c r="I128" s="18"/>
      <c r="J128" s="5"/>
      <c r="K128" s="5"/>
    </row>
    <row r="129" spans="1:11" x14ac:dyDescent="0.3">
      <c r="A129" s="18" t="s">
        <v>321</v>
      </c>
      <c r="B129" s="26" t="s">
        <v>215</v>
      </c>
      <c r="C129" s="9" t="s">
        <v>216</v>
      </c>
      <c r="D129" s="50" t="s">
        <v>70</v>
      </c>
      <c r="E129" s="55">
        <v>300</v>
      </c>
      <c r="F129" s="9"/>
      <c r="G129" s="9"/>
      <c r="H129" s="5"/>
      <c r="I129" s="18"/>
      <c r="J129" s="5"/>
      <c r="K129" s="5"/>
    </row>
    <row r="130" spans="1:11" x14ac:dyDescent="0.3">
      <c r="A130" s="18" t="s">
        <v>322</v>
      </c>
      <c r="B130" s="26" t="s">
        <v>215</v>
      </c>
      <c r="C130" s="9" t="s">
        <v>217</v>
      </c>
      <c r="D130" s="50" t="s">
        <v>70</v>
      </c>
      <c r="E130" s="55">
        <v>30</v>
      </c>
      <c r="F130" s="9"/>
      <c r="G130" s="9"/>
      <c r="H130" s="5"/>
      <c r="I130" s="18"/>
      <c r="J130" s="5"/>
      <c r="K130" s="5"/>
    </row>
    <row r="131" spans="1:11" x14ac:dyDescent="0.3">
      <c r="A131" s="18" t="s">
        <v>323</v>
      </c>
      <c r="B131" s="26" t="s">
        <v>218</v>
      </c>
      <c r="C131" s="9" t="s">
        <v>219</v>
      </c>
      <c r="D131" s="50" t="s">
        <v>70</v>
      </c>
      <c r="E131" s="51">
        <v>20</v>
      </c>
      <c r="F131" s="9"/>
      <c r="G131" s="9"/>
      <c r="H131" s="5"/>
      <c r="I131" s="18"/>
      <c r="J131" s="5"/>
      <c r="K131" s="5"/>
    </row>
    <row r="132" spans="1:11" x14ac:dyDescent="0.3">
      <c r="A132" s="18" t="s">
        <v>324</v>
      </c>
      <c r="B132" s="26" t="s">
        <v>218</v>
      </c>
      <c r="C132" s="9" t="s">
        <v>220</v>
      </c>
      <c r="D132" s="50" t="s">
        <v>70</v>
      </c>
      <c r="E132" s="51">
        <v>20</v>
      </c>
      <c r="F132" s="9"/>
      <c r="G132" s="9"/>
      <c r="H132" s="5"/>
      <c r="I132" s="18"/>
      <c r="J132" s="5"/>
      <c r="K132" s="5"/>
    </row>
    <row r="133" spans="1:11" x14ac:dyDescent="0.3">
      <c r="A133" s="18" t="s">
        <v>325</v>
      </c>
      <c r="B133" s="27" t="s">
        <v>152</v>
      </c>
      <c r="C133" s="10" t="s">
        <v>221</v>
      </c>
      <c r="D133" s="52" t="s">
        <v>70</v>
      </c>
      <c r="E133" s="53">
        <v>60</v>
      </c>
      <c r="F133" s="10"/>
      <c r="G133" s="10"/>
      <c r="H133" s="6"/>
      <c r="I133" s="25"/>
      <c r="J133" s="6"/>
      <c r="K133" s="6"/>
    </row>
    <row r="134" spans="1:11" x14ac:dyDescent="0.3">
      <c r="A134" s="18" t="s">
        <v>326</v>
      </c>
      <c r="B134" s="29" t="s">
        <v>222</v>
      </c>
      <c r="C134" s="11" t="s">
        <v>223</v>
      </c>
      <c r="D134" s="56" t="s">
        <v>70</v>
      </c>
      <c r="E134" s="55">
        <v>30</v>
      </c>
      <c r="F134" s="11"/>
      <c r="G134" s="11"/>
      <c r="H134" s="5"/>
      <c r="I134" s="18"/>
      <c r="J134" s="5"/>
      <c r="K134" s="5"/>
    </row>
    <row r="135" spans="1:11" x14ac:dyDescent="0.3">
      <c r="A135" s="18" t="s">
        <v>327</v>
      </c>
      <c r="B135" s="30" t="s">
        <v>224</v>
      </c>
      <c r="C135" s="12" t="s">
        <v>225</v>
      </c>
      <c r="D135" s="57" t="s">
        <v>226</v>
      </c>
      <c r="E135" s="58">
        <v>30</v>
      </c>
      <c r="F135" s="12"/>
      <c r="G135" s="12"/>
      <c r="H135" s="8"/>
      <c r="I135" s="25"/>
      <c r="J135" s="6"/>
      <c r="K135" s="6"/>
    </row>
    <row r="136" spans="1:11" x14ac:dyDescent="0.3">
      <c r="A136" s="18" t="s">
        <v>328</v>
      </c>
      <c r="B136" s="30" t="s">
        <v>224</v>
      </c>
      <c r="C136" s="12" t="s">
        <v>227</v>
      </c>
      <c r="D136" s="57" t="s">
        <v>226</v>
      </c>
      <c r="E136" s="58">
        <v>30</v>
      </c>
      <c r="F136" s="12"/>
      <c r="G136" s="12"/>
      <c r="H136" s="8"/>
      <c r="I136" s="25"/>
      <c r="J136" s="6"/>
      <c r="K136" s="6"/>
    </row>
    <row r="137" spans="1:11" x14ac:dyDescent="0.3">
      <c r="A137" s="18" t="s">
        <v>329</v>
      </c>
      <c r="B137" s="29" t="s">
        <v>228</v>
      </c>
      <c r="C137" s="11" t="s">
        <v>229</v>
      </c>
      <c r="D137" s="56" t="s">
        <v>230</v>
      </c>
      <c r="E137" s="55">
        <v>30</v>
      </c>
      <c r="F137" s="11"/>
      <c r="G137" s="11"/>
      <c r="H137" s="5"/>
      <c r="I137" s="18"/>
      <c r="J137" s="5"/>
      <c r="K137" s="5"/>
    </row>
    <row r="138" spans="1:11" x14ac:dyDescent="0.3">
      <c r="A138" s="18" t="s">
        <v>330</v>
      </c>
      <c r="B138" s="29" t="s">
        <v>231</v>
      </c>
      <c r="C138" s="11" t="s">
        <v>232</v>
      </c>
      <c r="D138" s="56" t="s">
        <v>226</v>
      </c>
      <c r="E138" s="59">
        <v>30</v>
      </c>
      <c r="F138" s="11"/>
      <c r="G138" s="11"/>
      <c r="H138" s="7"/>
      <c r="I138" s="18"/>
      <c r="J138" s="5"/>
      <c r="K138" s="5"/>
    </row>
    <row r="139" spans="1:11" x14ac:dyDescent="0.3">
      <c r="A139" s="18" t="s">
        <v>331</v>
      </c>
      <c r="B139" s="29" t="s">
        <v>233</v>
      </c>
      <c r="C139" s="11" t="s">
        <v>234</v>
      </c>
      <c r="D139" s="56" t="s">
        <v>226</v>
      </c>
      <c r="E139" s="59">
        <v>30</v>
      </c>
      <c r="F139" s="11"/>
      <c r="G139" s="11"/>
      <c r="H139" s="7"/>
      <c r="I139" s="18"/>
      <c r="J139" s="5"/>
      <c r="K139" s="5"/>
    </row>
    <row r="140" spans="1:11" x14ac:dyDescent="0.3">
      <c r="A140" s="18" t="s">
        <v>332</v>
      </c>
      <c r="B140" s="29" t="s">
        <v>235</v>
      </c>
      <c r="C140" s="11" t="s">
        <v>236</v>
      </c>
      <c r="D140" s="56" t="s">
        <v>226</v>
      </c>
      <c r="E140" s="59">
        <v>30</v>
      </c>
      <c r="F140" s="11"/>
      <c r="G140" s="11"/>
      <c r="H140" s="7"/>
      <c r="I140" s="18"/>
      <c r="J140" s="5"/>
      <c r="K140" s="5"/>
    </row>
    <row r="141" spans="1:11" x14ac:dyDescent="0.3">
      <c r="A141" s="18" t="s">
        <v>350</v>
      </c>
      <c r="B141" s="29" t="s">
        <v>237</v>
      </c>
      <c r="C141" s="11" t="s">
        <v>238</v>
      </c>
      <c r="D141" s="56" t="s">
        <v>226</v>
      </c>
      <c r="E141" s="55">
        <v>30</v>
      </c>
      <c r="F141" s="11"/>
      <c r="G141" s="11"/>
      <c r="H141" s="5"/>
      <c r="I141" s="18"/>
      <c r="J141" s="5"/>
      <c r="K141" s="5"/>
    </row>
    <row r="142" spans="1:11" ht="14.5" x14ac:dyDescent="0.35">
      <c r="A142" s="18">
        <v>100</v>
      </c>
      <c r="B142" t="s">
        <v>351</v>
      </c>
      <c r="C142" s="11" t="s">
        <v>352</v>
      </c>
      <c r="D142" s="56" t="s">
        <v>70</v>
      </c>
      <c r="E142" s="55">
        <v>20</v>
      </c>
      <c r="F142" s="11"/>
      <c r="G142" s="11"/>
      <c r="H142" s="5"/>
      <c r="I142" s="18"/>
      <c r="J142" s="5"/>
      <c r="K142" s="5"/>
    </row>
    <row r="143" spans="1:11" x14ac:dyDescent="0.3">
      <c r="A143" s="18">
        <v>101</v>
      </c>
      <c r="B143" s="29"/>
      <c r="C143" s="11"/>
      <c r="D143" s="56"/>
      <c r="E143" s="55"/>
      <c r="F143" s="11"/>
      <c r="G143" s="11"/>
      <c r="H143" s="5"/>
      <c r="I143" s="18"/>
      <c r="J143" s="5"/>
      <c r="K143" s="5"/>
    </row>
    <row r="144" spans="1:11" x14ac:dyDescent="0.3">
      <c r="A144" s="18">
        <v>102</v>
      </c>
      <c r="B144" s="29"/>
      <c r="C144" s="11"/>
      <c r="D144" s="56"/>
      <c r="E144" s="55"/>
      <c r="F144" s="11"/>
      <c r="G144" s="11"/>
      <c r="H144" s="5"/>
      <c r="I144" s="18"/>
      <c r="J144" s="5"/>
      <c r="K144" s="5"/>
    </row>
    <row r="145" spans="1:11" ht="15.5" x14ac:dyDescent="0.35">
      <c r="A145" s="69" t="s">
        <v>341</v>
      </c>
      <c r="B145" s="69"/>
      <c r="C145" s="69"/>
      <c r="D145" s="69"/>
      <c r="E145" s="69"/>
      <c r="F145" s="69"/>
      <c r="G145" s="69"/>
      <c r="H145" s="44"/>
      <c r="I145" s="45">
        <v>493600</v>
      </c>
      <c r="J145" s="44"/>
      <c r="K145" s="44"/>
    </row>
    <row r="146" spans="1:11" ht="15" customHeight="1" x14ac:dyDescent="0.35">
      <c r="A146" s="74" t="s">
        <v>39</v>
      </c>
      <c r="B146" s="74"/>
      <c r="C146" s="74"/>
      <c r="D146" s="74"/>
      <c r="E146" s="74"/>
      <c r="F146" s="74"/>
      <c r="G146" s="74"/>
      <c r="H146" s="74"/>
      <c r="I146" s="74"/>
      <c r="J146" s="74"/>
      <c r="K146" s="74"/>
    </row>
    <row r="147" spans="1:11" x14ac:dyDescent="0.3">
      <c r="A147" s="18" t="s">
        <v>9</v>
      </c>
      <c r="B147" s="26" t="s">
        <v>239</v>
      </c>
      <c r="C147" s="9" t="s">
        <v>240</v>
      </c>
      <c r="D147" s="50" t="s">
        <v>70</v>
      </c>
      <c r="E147" s="51">
        <v>850</v>
      </c>
      <c r="F147" s="9"/>
      <c r="G147" s="18"/>
      <c r="H147" s="13"/>
      <c r="I147" s="18"/>
      <c r="J147" s="5"/>
      <c r="K147" s="5"/>
    </row>
    <row r="148" spans="1:11" ht="15.5" x14ac:dyDescent="0.35">
      <c r="A148" s="69" t="s">
        <v>342</v>
      </c>
      <c r="B148" s="69"/>
      <c r="C148" s="69"/>
      <c r="D148" s="69"/>
      <c r="E148" s="69"/>
      <c r="F148" s="69"/>
      <c r="G148" s="69"/>
      <c r="H148" s="42"/>
      <c r="I148" s="43">
        <v>17000</v>
      </c>
      <c r="J148" s="44"/>
      <c r="K148" s="44"/>
    </row>
    <row r="149" spans="1:11" ht="15" customHeight="1" x14ac:dyDescent="0.35">
      <c r="A149" s="74" t="s">
        <v>44</v>
      </c>
      <c r="B149" s="74"/>
      <c r="C149" s="74"/>
      <c r="D149" s="74"/>
      <c r="E149" s="74"/>
      <c r="F149" s="74"/>
      <c r="G149" s="74"/>
      <c r="H149" s="74"/>
      <c r="I149" s="74"/>
      <c r="J149" s="74"/>
      <c r="K149" s="74"/>
    </row>
    <row r="150" spans="1:11" x14ac:dyDescent="0.3">
      <c r="A150" s="18" t="s">
        <v>9</v>
      </c>
      <c r="B150" s="29" t="s">
        <v>241</v>
      </c>
      <c r="C150" s="11" t="s">
        <v>242</v>
      </c>
      <c r="D150" s="56" t="s">
        <v>243</v>
      </c>
      <c r="E150" s="55">
        <v>2000</v>
      </c>
      <c r="F150" s="11"/>
      <c r="G150" s="11"/>
      <c r="H150" s="14"/>
      <c r="I150" s="18"/>
      <c r="J150" s="5"/>
      <c r="K150" s="5"/>
    </row>
    <row r="151" spans="1:11" x14ac:dyDescent="0.3">
      <c r="A151" s="18" t="s">
        <v>12</v>
      </c>
      <c r="B151" s="29" t="s">
        <v>241</v>
      </c>
      <c r="C151" s="11" t="s">
        <v>244</v>
      </c>
      <c r="D151" s="56" t="s">
        <v>243</v>
      </c>
      <c r="E151" s="60">
        <v>4000</v>
      </c>
      <c r="F151" s="11"/>
      <c r="G151" s="11"/>
      <c r="H151" s="15"/>
      <c r="I151" s="18"/>
      <c r="J151" s="5"/>
      <c r="K151" s="5"/>
    </row>
    <row r="152" spans="1:11" x14ac:dyDescent="0.3">
      <c r="A152" s="18" t="s">
        <v>19</v>
      </c>
      <c r="B152" s="29" t="s">
        <v>245</v>
      </c>
      <c r="C152" s="11" t="s">
        <v>246</v>
      </c>
      <c r="D152" s="56" t="s">
        <v>243</v>
      </c>
      <c r="E152" s="60">
        <v>3000</v>
      </c>
      <c r="F152" s="11"/>
      <c r="G152" s="11"/>
      <c r="H152" s="15"/>
      <c r="I152" s="18"/>
      <c r="J152" s="5"/>
      <c r="K152" s="5"/>
    </row>
    <row r="153" spans="1:11" x14ac:dyDescent="0.3">
      <c r="A153" s="18" t="s">
        <v>21</v>
      </c>
      <c r="B153" s="29" t="s">
        <v>245</v>
      </c>
      <c r="C153" s="11" t="s">
        <v>247</v>
      </c>
      <c r="D153" s="56" t="s">
        <v>243</v>
      </c>
      <c r="E153" s="60">
        <v>2000</v>
      </c>
      <c r="F153" s="11"/>
      <c r="G153" s="11"/>
      <c r="H153" s="15"/>
      <c r="I153" s="18"/>
      <c r="J153" s="5"/>
      <c r="K153" s="5"/>
    </row>
    <row r="154" spans="1:11" x14ac:dyDescent="0.3">
      <c r="A154" s="18" t="s">
        <v>23</v>
      </c>
      <c r="B154" s="29" t="s">
        <v>245</v>
      </c>
      <c r="C154" s="11" t="s">
        <v>244</v>
      </c>
      <c r="D154" s="56" t="s">
        <v>243</v>
      </c>
      <c r="E154" s="60">
        <v>2000</v>
      </c>
      <c r="F154" s="11"/>
      <c r="G154" s="11"/>
      <c r="H154" s="15"/>
      <c r="I154" s="18"/>
      <c r="J154" s="5"/>
      <c r="K154" s="5"/>
    </row>
    <row r="155" spans="1:11" x14ac:dyDescent="0.3">
      <c r="A155" s="18" t="s">
        <v>25</v>
      </c>
      <c r="B155" s="29" t="s">
        <v>248</v>
      </c>
      <c r="C155" s="11" t="s">
        <v>246</v>
      </c>
      <c r="D155" s="56" t="s">
        <v>243</v>
      </c>
      <c r="E155" s="60">
        <v>500</v>
      </c>
      <c r="F155" s="11"/>
      <c r="G155" s="11"/>
      <c r="H155" s="15"/>
      <c r="I155" s="18"/>
      <c r="J155" s="5"/>
      <c r="K155" s="5"/>
    </row>
    <row r="156" spans="1:11" x14ac:dyDescent="0.3">
      <c r="A156" s="18" t="s">
        <v>27</v>
      </c>
      <c r="B156" s="29" t="s">
        <v>248</v>
      </c>
      <c r="C156" s="11" t="s">
        <v>247</v>
      </c>
      <c r="D156" s="56" t="s">
        <v>243</v>
      </c>
      <c r="E156" s="60">
        <v>600</v>
      </c>
      <c r="F156" s="11"/>
      <c r="G156" s="11"/>
      <c r="H156" s="15"/>
      <c r="I156" s="18"/>
      <c r="J156" s="5"/>
      <c r="K156" s="5"/>
    </row>
    <row r="157" spans="1:11" x14ac:dyDescent="0.3">
      <c r="A157" s="18" t="s">
        <v>29</v>
      </c>
      <c r="B157" s="29" t="s">
        <v>248</v>
      </c>
      <c r="C157" s="11" t="s">
        <v>244</v>
      </c>
      <c r="D157" s="56" t="s">
        <v>243</v>
      </c>
      <c r="E157" s="60">
        <v>500</v>
      </c>
      <c r="F157" s="11"/>
      <c r="G157" s="11"/>
      <c r="H157" s="15"/>
      <c r="I157" s="18"/>
      <c r="J157" s="5"/>
      <c r="K157" s="5"/>
    </row>
    <row r="158" spans="1:11" x14ac:dyDescent="0.3">
      <c r="A158" s="18" t="s">
        <v>31</v>
      </c>
      <c r="B158" s="29" t="s">
        <v>249</v>
      </c>
      <c r="C158" s="11" t="s">
        <v>250</v>
      </c>
      <c r="D158" s="56" t="s">
        <v>243</v>
      </c>
      <c r="E158" s="60">
        <v>100</v>
      </c>
      <c r="F158" s="11"/>
      <c r="G158" s="11"/>
      <c r="H158" s="15"/>
      <c r="I158" s="18"/>
      <c r="J158" s="5"/>
      <c r="K158" s="5"/>
    </row>
    <row r="159" spans="1:11" x14ac:dyDescent="0.3">
      <c r="A159" s="18" t="s">
        <v>33</v>
      </c>
      <c r="B159" s="29" t="s">
        <v>249</v>
      </c>
      <c r="C159" s="11" t="s">
        <v>244</v>
      </c>
      <c r="D159" s="56" t="s">
        <v>243</v>
      </c>
      <c r="E159" s="60">
        <v>500</v>
      </c>
      <c r="F159" s="11"/>
      <c r="G159" s="11"/>
      <c r="H159" s="15"/>
      <c r="I159" s="18"/>
      <c r="J159" s="5"/>
      <c r="K159" s="5"/>
    </row>
    <row r="160" spans="1:11" x14ac:dyDescent="0.3">
      <c r="A160" s="18" t="s">
        <v>35</v>
      </c>
      <c r="B160" s="29" t="s">
        <v>347</v>
      </c>
      <c r="C160" s="11" t="s">
        <v>348</v>
      </c>
      <c r="D160" s="56" t="s">
        <v>243</v>
      </c>
      <c r="E160" s="60">
        <v>1000</v>
      </c>
      <c r="F160" s="11"/>
      <c r="G160" s="11"/>
      <c r="H160" s="15"/>
      <c r="I160" s="18"/>
      <c r="J160" s="5"/>
      <c r="K160" s="5"/>
    </row>
    <row r="161" spans="1:11" x14ac:dyDescent="0.3">
      <c r="A161" s="18" t="s">
        <v>37</v>
      </c>
      <c r="B161" s="29" t="s">
        <v>347</v>
      </c>
      <c r="C161" s="11" t="s">
        <v>349</v>
      </c>
      <c r="D161" s="56" t="s">
        <v>243</v>
      </c>
      <c r="E161" s="60">
        <v>1000</v>
      </c>
      <c r="F161" s="11"/>
      <c r="G161" s="11"/>
      <c r="H161" s="15"/>
      <c r="I161" s="18"/>
      <c r="J161" s="5"/>
      <c r="K161" s="5"/>
    </row>
    <row r="162" spans="1:11" x14ac:dyDescent="0.3">
      <c r="A162" s="18" t="s">
        <v>40</v>
      </c>
      <c r="B162" s="29" t="s">
        <v>251</v>
      </c>
      <c r="C162" s="11" t="s">
        <v>247</v>
      </c>
      <c r="D162" s="56" t="s">
        <v>243</v>
      </c>
      <c r="E162" s="60">
        <v>30</v>
      </c>
      <c r="F162" s="11"/>
      <c r="G162" s="11"/>
      <c r="H162" s="15"/>
      <c r="I162" s="18"/>
      <c r="J162" s="5"/>
      <c r="K162" s="5"/>
    </row>
    <row r="163" spans="1:11" x14ac:dyDescent="0.3">
      <c r="A163" s="18" t="s">
        <v>42</v>
      </c>
      <c r="B163" s="29" t="s">
        <v>252</v>
      </c>
      <c r="C163" s="11" t="s">
        <v>253</v>
      </c>
      <c r="D163" s="56" t="s">
        <v>243</v>
      </c>
      <c r="E163" s="60">
        <v>30</v>
      </c>
      <c r="F163" s="11"/>
      <c r="G163" s="11"/>
      <c r="H163" s="15"/>
      <c r="I163" s="18"/>
      <c r="J163" s="5"/>
      <c r="K163" s="5"/>
    </row>
    <row r="164" spans="1:11" ht="15.5" x14ac:dyDescent="0.35">
      <c r="A164" s="70" t="s">
        <v>343</v>
      </c>
      <c r="B164" s="70"/>
      <c r="C164" s="70"/>
      <c r="D164" s="70"/>
      <c r="E164" s="70"/>
      <c r="F164" s="70"/>
      <c r="G164" s="70"/>
      <c r="H164" s="39"/>
      <c r="I164" s="40">
        <v>95460</v>
      </c>
      <c r="J164" s="41"/>
      <c r="K164" s="41"/>
    </row>
  </sheetData>
  <mergeCells count="46">
    <mergeCell ref="A3:K3"/>
    <mergeCell ref="A21:K21"/>
    <mergeCell ref="A25:K25"/>
    <mergeCell ref="A31:K31"/>
    <mergeCell ref="A7:K7"/>
    <mergeCell ref="B14:C14"/>
    <mergeCell ref="B13:C13"/>
    <mergeCell ref="B12:C12"/>
    <mergeCell ref="B10:C10"/>
    <mergeCell ref="B9:C9"/>
    <mergeCell ref="B8:C8"/>
    <mergeCell ref="B23:C23"/>
    <mergeCell ref="B22:C22"/>
    <mergeCell ref="B19:C19"/>
    <mergeCell ref="B18:C18"/>
    <mergeCell ref="B27:C27"/>
    <mergeCell ref="A39:G39"/>
    <mergeCell ref="A37:K37"/>
    <mergeCell ref="A40:K40"/>
    <mergeCell ref="B34:C34"/>
    <mergeCell ref="B33:C33"/>
    <mergeCell ref="A145:G145"/>
    <mergeCell ref="A148:G148"/>
    <mergeCell ref="A164:G164"/>
    <mergeCell ref="B1:C1"/>
    <mergeCell ref="B2:C2"/>
    <mergeCell ref="B4:C4"/>
    <mergeCell ref="B5:C5"/>
    <mergeCell ref="B17:C17"/>
    <mergeCell ref="B16:C16"/>
    <mergeCell ref="B15:C15"/>
    <mergeCell ref="A42:K42"/>
    <mergeCell ref="A146:K146"/>
    <mergeCell ref="A149:K149"/>
    <mergeCell ref="A6:G6"/>
    <mergeCell ref="A20:G20"/>
    <mergeCell ref="A24:G24"/>
    <mergeCell ref="B26:C26"/>
    <mergeCell ref="B35:C35"/>
    <mergeCell ref="B38:C38"/>
    <mergeCell ref="B11:C11"/>
    <mergeCell ref="A30:G30"/>
    <mergeCell ref="A36:G36"/>
    <mergeCell ref="B32:C32"/>
    <mergeCell ref="B28:C28"/>
    <mergeCell ref="B29:C29"/>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Dymitry</dc:creator>
  <cp:lastModifiedBy>Grzegorz Bebłowski</cp:lastModifiedBy>
  <dcterms:created xsi:type="dcterms:W3CDTF">2026-03-11T07:36:19Z</dcterms:created>
  <dcterms:modified xsi:type="dcterms:W3CDTF">2026-04-20T14:47:10Z</dcterms:modified>
</cp:coreProperties>
</file>